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65" windowWidth="19440" windowHeight="7680" activeTab="12"/>
  </bookViews>
  <sheets>
    <sheet name="Resumen 2013" sheetId="13" r:id="rId1"/>
    <sheet name="Enero" sheetId="1" r:id="rId2"/>
    <sheet name="Febrero" sheetId="2" r:id="rId3"/>
    <sheet name="Marzo" sheetId="3" r:id="rId4"/>
    <sheet name="Abril" sheetId="4" r:id="rId5"/>
    <sheet name="Mayo" sheetId="5" r:id="rId6"/>
    <sheet name="Junio" sheetId="6" r:id="rId7"/>
    <sheet name="Julio" sheetId="7" r:id="rId8"/>
    <sheet name="Agost" sheetId="8" r:id="rId9"/>
    <sheet name="Sept" sheetId="12" r:id="rId10"/>
    <sheet name="Oct" sheetId="9" r:id="rId11"/>
    <sheet name="Nov" sheetId="10" r:id="rId12"/>
    <sheet name="Dic" sheetId="11" r:id="rId13"/>
  </sheets>
  <calcPr calcId="125725"/>
</workbook>
</file>

<file path=xl/calcChain.xml><?xml version="1.0" encoding="utf-8"?>
<calcChain xmlns="http://schemas.openxmlformats.org/spreadsheetml/2006/main">
  <c r="D34" i="10"/>
  <c r="E34"/>
  <c r="F14" i="13" s="1"/>
  <c r="F34" i="10"/>
  <c r="G14" i="13" s="1"/>
  <c r="B34" i="10"/>
  <c r="E4" i="13"/>
  <c r="F4"/>
  <c r="E6"/>
  <c r="F6"/>
  <c r="E7"/>
  <c r="F7"/>
  <c r="E8"/>
  <c r="F8"/>
  <c r="E9"/>
  <c r="F9"/>
  <c r="E10"/>
  <c r="F10"/>
  <c r="E11"/>
  <c r="F11"/>
  <c r="E14"/>
  <c r="D35" i="11"/>
  <c r="E15" i="13" s="1"/>
  <c r="E35" i="11"/>
  <c r="F15" i="13" s="1"/>
  <c r="F35" i="11"/>
  <c r="G15" i="13" s="1"/>
  <c r="C35" i="11"/>
  <c r="D6" i="13"/>
  <c r="D7"/>
  <c r="D8"/>
  <c r="D9"/>
  <c r="D10"/>
  <c r="D11"/>
  <c r="D15"/>
  <c r="D4"/>
  <c r="D34" i="1"/>
  <c r="E34"/>
  <c r="D33" i="2"/>
  <c r="E5" i="13" s="1"/>
  <c r="E33" i="2"/>
  <c r="F5" i="13" s="1"/>
  <c r="F33" i="2"/>
  <c r="G5" i="13" s="1"/>
  <c r="C33" i="2"/>
  <c r="D5" i="13" s="1"/>
  <c r="B33" i="2"/>
  <c r="D35" i="5"/>
  <c r="E35"/>
  <c r="F35"/>
  <c r="G8" i="13" s="1"/>
  <c r="C35" i="5"/>
  <c r="B35"/>
  <c r="D34" i="6"/>
  <c r="E34"/>
  <c r="F34"/>
  <c r="G9" i="13" s="1"/>
  <c r="C34" i="6"/>
  <c r="B34"/>
  <c r="D35" i="7"/>
  <c r="E35"/>
  <c r="F35"/>
  <c r="G10" i="13" s="1"/>
  <c r="C35" i="7"/>
  <c r="B35"/>
  <c r="F35" i="8"/>
  <c r="G11" i="13" s="1"/>
  <c r="E35" i="8"/>
  <c r="D35"/>
  <c r="C35"/>
  <c r="B35"/>
  <c r="B35" i="11"/>
  <c r="B35" i="9"/>
  <c r="F34" i="12"/>
  <c r="G12" i="13" s="1"/>
  <c r="F34" i="4"/>
  <c r="G7" i="13" s="1"/>
  <c r="C6"/>
  <c r="C5"/>
  <c r="C4"/>
  <c r="F35" i="3"/>
  <c r="G6" i="13" s="1"/>
  <c r="B35" i="3"/>
  <c r="C34" i="10"/>
  <c r="D14" i="13" s="1"/>
  <c r="C14"/>
  <c r="E35" i="9"/>
  <c r="F13" i="13" s="1"/>
  <c r="D35" i="9"/>
  <c r="E13" i="13" s="1"/>
  <c r="C35" i="9"/>
  <c r="D13" i="13" s="1"/>
  <c r="C13"/>
  <c r="E34" i="12"/>
  <c r="F12" i="13" s="1"/>
  <c r="D34" i="12"/>
  <c r="E12" i="13" s="1"/>
  <c r="C34" i="12"/>
  <c r="D12" i="13" s="1"/>
  <c r="B34" i="12"/>
  <c r="C12" i="13" s="1"/>
  <c r="C11"/>
  <c r="C10"/>
  <c r="C8"/>
  <c r="E34" i="4"/>
  <c r="D34"/>
  <c r="C34"/>
  <c r="B34"/>
  <c r="C7" i="13" s="1"/>
  <c r="E35" i="3"/>
  <c r="D35"/>
  <c r="C35"/>
  <c r="C34" i="1"/>
  <c r="B34"/>
  <c r="C15" i="13" l="1"/>
  <c r="F35" i="9"/>
  <c r="G13" i="13" s="1"/>
  <c r="F16"/>
  <c r="D16"/>
  <c r="E16"/>
  <c r="F34" i="1"/>
  <c r="G4" i="13" s="1"/>
  <c r="C9"/>
  <c r="G16" l="1"/>
  <c r="C16"/>
</calcChain>
</file>

<file path=xl/comments1.xml><?xml version="1.0" encoding="utf-8"?>
<comments xmlns="http://schemas.openxmlformats.org/spreadsheetml/2006/main">
  <authors>
    <author>Usuario</author>
  </authors>
  <commentList>
    <comment ref="G31" author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Aumento efectivo fluctua entre 20%y 28% app
</t>
        </r>
      </text>
    </comment>
  </commentList>
</comments>
</file>

<file path=xl/sharedStrings.xml><?xml version="1.0" encoding="utf-8"?>
<sst xmlns="http://schemas.openxmlformats.org/spreadsheetml/2006/main" count="122" uniqueCount="39">
  <si>
    <t>m3 Gas</t>
  </si>
  <si>
    <t>% CH4</t>
  </si>
  <si>
    <t>% O2</t>
  </si>
  <si>
    <t>% CO2</t>
  </si>
  <si>
    <t>Fecha</t>
  </si>
  <si>
    <t>Total</t>
  </si>
  <si>
    <t>Mes</t>
  </si>
  <si>
    <t>m3 gas</t>
  </si>
  <si>
    <t>%CH4</t>
  </si>
  <si>
    <t>%O2</t>
  </si>
  <si>
    <t>%CO2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</si>
  <si>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</si>
  <si>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</si>
  <si>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</si>
  <si>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</si>
  <si>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</si>
  <si>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</si>
  <si>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</si>
  <si>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</si>
  <si>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</si>
  <si>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</si>
  <si>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</si>
  <si>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</si>
  <si>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Detención por instalación de Serpentin adicional de prueba en la cúpula, con el objetivo de aprovechar el calor del vapor y precalentar el líquido; con lo cual la relación de evaporación aumentará</t>
  </si>
  <si>
    <t>Balance %</t>
  </si>
  <si>
    <t>Balance%</t>
  </si>
  <si>
    <t>Mantención y Limpieza de depositación calcarea</t>
  </si>
  <si>
    <t>Corte Energia Eléctrica</t>
  </si>
  <si>
    <t>Mantención y limpieza depositacion calcarea</t>
  </si>
  <si>
    <t>Corte energía electrica</t>
  </si>
  <si>
    <t>Detención Programada por Dia Trabajador</t>
  </si>
  <si>
    <t>Mantención y Limpieza acumulacion Calcarea</t>
  </si>
  <si>
    <t>Detencion por evento del 1 de Junio informado a SMA, realizandose la mantención y limpieza de depositación calcarea</t>
  </si>
  <si>
    <t>Cambio boquillas aspersoras</t>
  </si>
  <si>
    <t>Mantención y Limpieza</t>
  </si>
  <si>
    <t>Mantencion y Limpeza</t>
  </si>
  <si>
    <t>TOTAL AÑO</t>
  </si>
  <si>
    <t>Detencion Programa por Festividad</t>
  </si>
  <si>
    <t>Mantencion y Limpieza Calcarea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</si>
</sst>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0.0"/>
    <numFmt numFmtId="165" formatCode="0.000"/>
    <numFmt numFmtId="166" formatCode="_-* #,##0_-;\-* #,##0_-;_-* &quot;-&quot;??_-;_-@_-"/>
    <numFmt numFmtId="167" formatCode="_-* #,##0.0_-;\-* #,##0.0_-;_-* &quot;-&quot;??_-;_-@_-"/>
    <numFmt numFmtId="168" formatCode="_-* #,##0.0_-;\-* #,##0.0_-;_-* &quot;-&quot;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14" fontId="0" fillId="0" borderId="0" xfId="0" applyNumberFormat="1"/>
    <xf numFmtId="0" fontId="0" fillId="0" borderId="1" xfId="0" applyBorder="1"/>
    <xf numFmtId="43" fontId="0" fillId="0" borderId="0" xfId="1" applyFont="1"/>
    <xf numFmtId="43" fontId="0" fillId="0" borderId="0" xfId="0" applyNumberFormat="1"/>
    <xf numFmtId="0" fontId="0" fillId="0" borderId="0" xfId="0" applyFill="1"/>
    <xf numFmtId="43" fontId="0" fillId="0" borderId="0" xfId="0" applyNumberFormat="1" applyFill="1"/>
    <xf numFmtId="43" fontId="0" fillId="0" borderId="1" xfId="1" applyFont="1" applyBorder="1"/>
    <xf numFmtId="0" fontId="0" fillId="0" borderId="5" xfId="0" applyBorder="1"/>
    <xf numFmtId="43" fontId="0" fillId="0" borderId="8" xfId="1" applyFont="1" applyBorder="1"/>
    <xf numFmtId="166" fontId="0" fillId="0" borderId="0" xfId="1" applyNumberFormat="1" applyFont="1"/>
    <xf numFmtId="0" fontId="0" fillId="0" borderId="0" xfId="0"/>
    <xf numFmtId="0" fontId="0" fillId="0" borderId="0" xfId="0" applyProtection="1">
      <protection locked="0"/>
    </xf>
    <xf numFmtId="1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4" fontId="0" fillId="0" borderId="1" xfId="0" applyNumberFormat="1" applyBorder="1"/>
    <xf numFmtId="166" fontId="0" fillId="0" borderId="1" xfId="1" applyNumberFormat="1" applyFont="1" applyBorder="1"/>
    <xf numFmtId="164" fontId="0" fillId="0" borderId="1" xfId="0" applyNumberFormat="1" applyBorder="1"/>
    <xf numFmtId="166" fontId="0" fillId="0" borderId="0" xfId="1" applyNumberFormat="1" applyFont="1" applyFill="1" applyBorder="1"/>
    <xf numFmtId="166" fontId="0" fillId="0" borderId="0" xfId="0" applyNumberFormat="1"/>
    <xf numFmtId="167" fontId="0" fillId="0" borderId="0" xfId="1" applyNumberFormat="1" applyFont="1"/>
    <xf numFmtId="168" fontId="0" fillId="0" borderId="0" xfId="0" applyNumberFormat="1"/>
    <xf numFmtId="43" fontId="0" fillId="0" borderId="1" xfId="1" applyFont="1" applyFill="1" applyBorder="1"/>
    <xf numFmtId="167" fontId="0" fillId="0" borderId="1" xfId="1" applyNumberFormat="1" applyFont="1" applyFill="1" applyBorder="1"/>
    <xf numFmtId="167" fontId="0" fillId="0" borderId="1" xfId="1" applyNumberFormat="1" applyFont="1" applyBorder="1"/>
    <xf numFmtId="0" fontId="0" fillId="0" borderId="1" xfId="0" applyFill="1" applyBorder="1"/>
    <xf numFmtId="43" fontId="0" fillId="0" borderId="1" xfId="0" applyNumberFormat="1" applyBorder="1"/>
    <xf numFmtId="0" fontId="0" fillId="0" borderId="2" xfId="0" applyBorder="1"/>
    <xf numFmtId="43" fontId="0" fillId="0" borderId="0" xfId="1" applyNumberFormat="1" applyFont="1"/>
    <xf numFmtId="0" fontId="2" fillId="2" borderId="1" xfId="0" applyFont="1" applyFill="1" applyBorder="1"/>
    <xf numFmtId="43" fontId="0" fillId="0" borderId="18" xfId="1" applyFont="1" applyBorder="1"/>
    <xf numFmtId="43" fontId="0" fillId="0" borderId="4" xfId="1" applyFont="1" applyBorder="1"/>
    <xf numFmtId="43" fontId="0" fillId="0" borderId="14" xfId="1" applyFont="1" applyBorder="1"/>
    <xf numFmtId="43" fontId="0" fillId="0" borderId="11" xfId="1" applyFont="1" applyBorder="1"/>
    <xf numFmtId="43" fontId="0" fillId="0" borderId="24" xfId="1" applyFont="1" applyBorder="1"/>
    <xf numFmtId="0" fontId="2" fillId="3" borderId="19" xfId="0" applyFont="1" applyFill="1" applyBorder="1"/>
    <xf numFmtId="0" fontId="2" fillId="3" borderId="20" xfId="0" applyFont="1" applyFill="1" applyBorder="1"/>
    <xf numFmtId="0" fontId="2" fillId="3" borderId="21" xfId="0" applyFont="1" applyFill="1" applyBorder="1"/>
    <xf numFmtId="43" fontId="0" fillId="0" borderId="5" xfId="1" applyFont="1" applyBorder="1"/>
    <xf numFmtId="43" fontId="0" fillId="0" borderId="26" xfId="1" applyFont="1" applyBorder="1"/>
    <xf numFmtId="0" fontId="2" fillId="3" borderId="27" xfId="0" applyFont="1" applyFill="1" applyBorder="1" applyAlignment="1">
      <alignment horizontal="right"/>
    </xf>
    <xf numFmtId="43" fontId="2" fillId="3" borderId="28" xfId="1" applyFont="1" applyFill="1" applyBorder="1"/>
    <xf numFmtId="43" fontId="2" fillId="3" borderId="29" xfId="1" applyFont="1" applyFill="1" applyBorder="1"/>
    <xf numFmtId="43" fontId="2" fillId="2" borderId="1" xfId="1" applyFont="1" applyFill="1" applyBorder="1"/>
    <xf numFmtId="43" fontId="0" fillId="0" borderId="1" xfId="1" applyFont="1" applyBorder="1" applyAlignment="1">
      <alignment vertical="center"/>
    </xf>
    <xf numFmtId="43" fontId="2" fillId="2" borderId="1" xfId="0" applyNumberFormat="1" applyFont="1" applyFill="1" applyBorder="1"/>
    <xf numFmtId="166" fontId="2" fillId="2" borderId="1" xfId="1" applyNumberFormat="1" applyFont="1" applyFill="1" applyBorder="1"/>
    <xf numFmtId="0" fontId="0" fillId="3" borderId="23" xfId="0" applyFill="1" applyBorder="1"/>
    <xf numFmtId="0" fontId="0" fillId="3" borderId="22" xfId="0" applyFill="1" applyBorder="1"/>
    <xf numFmtId="0" fontId="0" fillId="3" borderId="25" xfId="0" applyFill="1" applyBorder="1"/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166" fontId="0" fillId="0" borderId="1" xfId="1" applyNumberFormat="1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/>
    </xf>
    <xf numFmtId="43" fontId="0" fillId="0" borderId="2" xfId="1" applyFont="1" applyBorder="1" applyAlignment="1">
      <alignment horizontal="center"/>
    </xf>
    <xf numFmtId="43" fontId="0" fillId="0" borderId="3" xfId="1" applyFont="1" applyBorder="1" applyAlignment="1">
      <alignment horizontal="center"/>
    </xf>
    <xf numFmtId="43" fontId="0" fillId="0" borderId="4" xfId="1" applyFont="1" applyBorder="1" applyAlignment="1">
      <alignment horizontal="center"/>
    </xf>
    <xf numFmtId="43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43" fontId="0" fillId="0" borderId="6" xfId="1" applyFont="1" applyBorder="1" applyAlignment="1">
      <alignment horizontal="center" vertical="center"/>
    </xf>
    <xf numFmtId="43" fontId="0" fillId="0" borderId="7" xfId="1" applyFont="1" applyBorder="1" applyAlignment="1">
      <alignment horizontal="center" vertical="center"/>
    </xf>
    <xf numFmtId="43" fontId="0" fillId="0" borderId="8" xfId="1" applyFont="1" applyBorder="1" applyAlignment="1">
      <alignment horizontal="center" vertical="center"/>
    </xf>
    <xf numFmtId="43" fontId="0" fillId="0" borderId="9" xfId="1" applyFont="1" applyBorder="1" applyAlignment="1">
      <alignment horizontal="center" vertical="center"/>
    </xf>
    <xf numFmtId="43" fontId="0" fillId="0" borderId="0" xfId="1" applyFont="1" applyBorder="1" applyAlignment="1">
      <alignment horizontal="center" vertical="center"/>
    </xf>
    <xf numFmtId="43" fontId="0" fillId="0" borderId="10" xfId="1" applyFont="1" applyBorder="1" applyAlignment="1">
      <alignment horizontal="center" vertical="center"/>
    </xf>
    <xf numFmtId="43" fontId="0" fillId="0" borderId="12" xfId="1" applyFont="1" applyBorder="1" applyAlignment="1">
      <alignment horizontal="center" vertical="center"/>
    </xf>
    <xf numFmtId="43" fontId="0" fillId="0" borderId="13" xfId="1" applyFont="1" applyBorder="1" applyAlignment="1">
      <alignment horizontal="center" vertical="center"/>
    </xf>
    <xf numFmtId="43" fontId="0" fillId="0" borderId="14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43" fontId="0" fillId="0" borderId="6" xfId="1" applyFont="1" applyBorder="1" applyAlignment="1">
      <alignment horizontal="center" vertical="center" wrapText="1"/>
    </xf>
    <xf numFmtId="43" fontId="0" fillId="0" borderId="7" xfId="1" applyFont="1" applyBorder="1" applyAlignment="1">
      <alignment horizontal="center" vertical="center" wrapText="1"/>
    </xf>
    <xf numFmtId="43" fontId="0" fillId="0" borderId="9" xfId="1" applyFont="1" applyBorder="1" applyAlignment="1">
      <alignment horizontal="center" vertical="center" wrapText="1"/>
    </xf>
    <xf numFmtId="43" fontId="0" fillId="0" borderId="0" xfId="1" applyFont="1" applyBorder="1" applyAlignment="1">
      <alignment horizontal="center" vertical="center" wrapText="1"/>
    </xf>
    <xf numFmtId="43" fontId="0" fillId="0" borderId="12" xfId="1" applyFont="1" applyBorder="1" applyAlignment="1">
      <alignment horizontal="center" vertical="center" wrapText="1"/>
    </xf>
    <xf numFmtId="43" fontId="0" fillId="0" borderId="13" xfId="1" applyFont="1" applyBorder="1" applyAlignment="1">
      <alignment horizontal="center" vertical="center" wrapText="1"/>
    </xf>
    <xf numFmtId="43" fontId="0" fillId="0" borderId="8" xfId="1" applyFont="1" applyBorder="1" applyAlignment="1">
      <alignment horizontal="center" vertical="center" wrapText="1"/>
    </xf>
    <xf numFmtId="43" fontId="0" fillId="0" borderId="10" xfId="1" applyFont="1" applyBorder="1" applyAlignment="1">
      <alignment horizontal="center" vertical="center" wrapText="1"/>
    </xf>
    <xf numFmtId="43" fontId="0" fillId="0" borderId="14" xfId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L"/>
  <c:chart>
    <c:title>
      <c:tx>
        <c:rich>
          <a:bodyPr/>
          <a:lstStyle/>
          <a:p>
            <a:pPr>
              <a:defRPr/>
            </a:pPr>
            <a:r>
              <a:rPr lang="es-CL"/>
              <a:t>m3 gas año 2013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8298840769903776"/>
          <c:y val="0.19480351414406533"/>
          <c:w val="0.76203237095363052"/>
          <c:h val="0.64462363609231188"/>
        </c:manualLayout>
      </c:layout>
      <c:scatterChart>
        <c:scatterStyle val="lineMarker"/>
        <c:ser>
          <c:idx val="0"/>
          <c:order val="0"/>
          <c:tx>
            <c:strRef>
              <c:f>'Resumen 2013'!$C$3</c:f>
              <c:strCache>
                <c:ptCount val="1"/>
                <c:pt idx="0">
                  <c:v>m3 gas</c:v>
                </c:pt>
              </c:strCache>
            </c:strRef>
          </c:tx>
          <c:xVal>
            <c:strRef>
              <c:f>'Resumen 2013'!$B$4:$B$15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xVal>
          <c:yVal>
            <c:numRef>
              <c:f>'Resumen 2013'!$C$4:$C$15</c:f>
              <c:numCache>
                <c:formatCode>_-* #,##0.00_-;\-* #,##0.00_-;_-* "-"??_-;_-@_-</c:formatCode>
                <c:ptCount val="12"/>
                <c:pt idx="0">
                  <c:v>84830</c:v>
                </c:pt>
                <c:pt idx="1">
                  <c:v>86040.604299222978</c:v>
                </c:pt>
                <c:pt idx="2">
                  <c:v>80825.579444444797</c:v>
                </c:pt>
                <c:pt idx="3">
                  <c:v>69514.21598325677</c:v>
                </c:pt>
                <c:pt idx="4">
                  <c:v>65374.324722222198</c:v>
                </c:pt>
                <c:pt idx="5">
                  <c:v>55707.701083888962</c:v>
                </c:pt>
                <c:pt idx="6">
                  <c:v>56247.586111111093</c:v>
                </c:pt>
                <c:pt idx="7">
                  <c:v>73613.519150897759</c:v>
                </c:pt>
                <c:pt idx="8">
                  <c:v>77789.281710396273</c:v>
                </c:pt>
                <c:pt idx="9">
                  <c:v>79099.584100341744</c:v>
                </c:pt>
                <c:pt idx="10">
                  <c:v>80530.015177092777</c:v>
                </c:pt>
                <c:pt idx="11">
                  <c:v>78125.39999999998</c:v>
                </c:pt>
              </c:numCache>
            </c:numRef>
          </c:yVal>
        </c:ser>
        <c:axId val="126944384"/>
        <c:axId val="126946304"/>
      </c:scatterChart>
      <c:valAx>
        <c:axId val="126944384"/>
        <c:scaling>
          <c:orientation val="minMax"/>
          <c:max val="12"/>
          <c:min val="1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CL"/>
                  <a:t>Meses</a:t>
                </a:r>
              </a:p>
            </c:rich>
          </c:tx>
          <c:layout>
            <c:manualLayout>
              <c:xMode val="edge"/>
              <c:yMode val="edge"/>
              <c:x val="0.45432363507753032"/>
              <c:y val="0.92824969149215963"/>
            </c:manualLayout>
          </c:layout>
        </c:title>
        <c:tickLblPos val="nextTo"/>
        <c:crossAx val="126946304"/>
        <c:crosses val="autoZero"/>
        <c:crossBetween val="midCat"/>
        <c:majorUnit val="1"/>
      </c:valAx>
      <c:valAx>
        <c:axId val="126946304"/>
        <c:scaling>
          <c:orientation val="minMax"/>
          <c:min val="500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Quema Biogas (m3)</a:t>
                </a:r>
              </a:p>
            </c:rich>
          </c:tx>
          <c:layout/>
        </c:title>
        <c:numFmt formatCode="_-* #,##0.00_-;\-* #,##0.00_-;_-* &quot;-&quot;??_-;_-@_-" sourceLinked="1"/>
        <c:tickLblPos val="nextTo"/>
        <c:crossAx val="126944384"/>
        <c:crosses val="autoZero"/>
        <c:crossBetween val="midCat"/>
        <c:majorUnit val="2500"/>
      </c:valAx>
      <c:spPr>
        <a:ln>
          <a:solidFill>
            <a:schemeClr val="tx1">
              <a:lumMod val="50000"/>
              <a:lumOff val="50000"/>
            </a:schemeClr>
          </a:solidFill>
        </a:ln>
      </c:spPr>
    </c:plotArea>
    <c:plotVisOnly val="1"/>
    <c:dispBlanksAs val="gap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247649</xdr:colOff>
      <xdr:row>0</xdr:row>
      <xdr:rowOff>123823</xdr:rowOff>
    </xdr:from>
    <xdr:to>
      <xdr:col>15</xdr:col>
      <xdr:colOff>123825</xdr:colOff>
      <xdr:row>23</xdr:row>
      <xdr:rowOff>85725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F22" sqref="F22"/>
    </sheetView>
  </sheetViews>
  <sheetFormatPr baseColWidth="10" defaultRowHeight="15"/>
  <cols>
    <col min="1" max="1" width="6.42578125" customWidth="1"/>
    <col min="3" max="3" width="13" bestFit="1" customWidth="1"/>
  </cols>
  <sheetData>
    <row r="1" spans="1:7" ht="15.75" thickBot="1"/>
    <row r="2" spans="1:7">
      <c r="B2" s="52">
        <v>2013</v>
      </c>
      <c r="C2" s="53"/>
      <c r="D2" s="53"/>
      <c r="E2" s="53"/>
      <c r="F2" s="53"/>
      <c r="G2" s="54"/>
    </row>
    <row r="3" spans="1:7" ht="15.75" thickBot="1">
      <c r="B3" s="37" t="s">
        <v>6</v>
      </c>
      <c r="C3" s="38" t="s">
        <v>7</v>
      </c>
      <c r="D3" s="38" t="s">
        <v>8</v>
      </c>
      <c r="E3" s="38" t="s">
        <v>9</v>
      </c>
      <c r="F3" s="38" t="s">
        <v>10</v>
      </c>
      <c r="G3" s="39" t="s">
        <v>24</v>
      </c>
    </row>
    <row r="4" spans="1:7">
      <c r="A4" s="3"/>
      <c r="B4" s="49" t="s">
        <v>11</v>
      </c>
      <c r="C4" s="34">
        <f>Enero!B34</f>
        <v>84830</v>
      </c>
      <c r="D4" s="35">
        <f>Enero!C34</f>
        <v>59.691711126944959</v>
      </c>
      <c r="E4" s="35">
        <f>Enero!D34</f>
        <v>1.0676259604216718</v>
      </c>
      <c r="F4" s="35">
        <f>Enero!E34</f>
        <v>29.844861533179113</v>
      </c>
      <c r="G4" s="36">
        <f>Enero!F34</f>
        <v>9.3958013794542623</v>
      </c>
    </row>
    <row r="5" spans="1:7">
      <c r="A5" s="3"/>
      <c r="B5" s="50" t="s">
        <v>12</v>
      </c>
      <c r="C5" s="33">
        <f>Febrero!B33</f>
        <v>86040.604299222978</v>
      </c>
      <c r="D5" s="7">
        <f>Febrero!C33</f>
        <v>60.19166666666667</v>
      </c>
      <c r="E5" s="7">
        <f>Febrero!D33</f>
        <v>0.26038412820130252</v>
      </c>
      <c r="F5" s="7">
        <f>Febrero!E33</f>
        <v>26.380777951294178</v>
      </c>
      <c r="G5" s="32">
        <f>Febrero!F33</f>
        <v>13.167171253837845</v>
      </c>
    </row>
    <row r="6" spans="1:7">
      <c r="A6" s="3"/>
      <c r="B6" s="50" t="s">
        <v>13</v>
      </c>
      <c r="C6" s="33">
        <f>Marzo!B35</f>
        <v>80825.579444444797</v>
      </c>
      <c r="D6" s="7">
        <f>Marzo!C35</f>
        <v>57.896000000000001</v>
      </c>
      <c r="E6" s="7">
        <f>Marzo!D35</f>
        <v>0.3909728335299919</v>
      </c>
      <c r="F6" s="7">
        <f>Marzo!E35</f>
        <v>25.858230089238372</v>
      </c>
      <c r="G6" s="32">
        <f>Marzo!F35</f>
        <v>15.85479707723163</v>
      </c>
    </row>
    <row r="7" spans="1:7">
      <c r="A7" s="3"/>
      <c r="B7" s="50" t="s">
        <v>14</v>
      </c>
      <c r="C7" s="33">
        <f>Abril!B34</f>
        <v>69514.21598325677</v>
      </c>
      <c r="D7" s="7">
        <f>Abril!C34</f>
        <v>52.302766063142386</v>
      </c>
      <c r="E7" s="7">
        <f>Abril!D34</f>
        <v>0.2514341574286692</v>
      </c>
      <c r="F7" s="7">
        <f>Abril!E34</f>
        <v>25.826454662397076</v>
      </c>
      <c r="G7" s="32">
        <f>Abril!F34</f>
        <v>21.61934511703187</v>
      </c>
    </row>
    <row r="8" spans="1:7">
      <c r="A8" s="3"/>
      <c r="B8" s="50" t="s">
        <v>15</v>
      </c>
      <c r="C8" s="33">
        <f>Mayo!B35</f>
        <v>65374.324722222198</v>
      </c>
      <c r="D8" s="7">
        <f>Mayo!C35</f>
        <v>54.594242307356289</v>
      </c>
      <c r="E8" s="7">
        <f>Mayo!D35</f>
        <v>0.85962973851881819</v>
      </c>
      <c r="F8" s="7">
        <f>Mayo!E35</f>
        <v>24.11227143973127</v>
      </c>
      <c r="G8" s="32">
        <f>Mayo!F35</f>
        <v>20.433856514393604</v>
      </c>
    </row>
    <row r="9" spans="1:7">
      <c r="A9" s="3"/>
      <c r="B9" s="50" t="s">
        <v>16</v>
      </c>
      <c r="C9" s="33">
        <f>Junio!B34</f>
        <v>55707.701083888962</v>
      </c>
      <c r="D9" s="7">
        <f>Junio!C34</f>
        <v>50.781751631694988</v>
      </c>
      <c r="E9" s="7">
        <f>Junio!D34</f>
        <v>1.2916134622535618</v>
      </c>
      <c r="F9" s="7">
        <f>Junio!E34</f>
        <v>25.234657291215633</v>
      </c>
      <c r="G9" s="32">
        <f>Junio!F34</f>
        <v>22.692038655925508</v>
      </c>
    </row>
    <row r="10" spans="1:7">
      <c r="A10" s="3"/>
      <c r="B10" s="50" t="s">
        <v>17</v>
      </c>
      <c r="C10" s="33">
        <f>Julio!B35</f>
        <v>56247.586111111093</v>
      </c>
      <c r="D10" s="7">
        <f>Julio!C35</f>
        <v>57.511261368839911</v>
      </c>
      <c r="E10" s="7">
        <f>Julio!D35</f>
        <v>0.56672761323203324</v>
      </c>
      <c r="F10" s="7">
        <f>Julio!E35</f>
        <v>26.421897778820835</v>
      </c>
      <c r="G10" s="32">
        <f>Julio!F35</f>
        <v>15.50011323910722</v>
      </c>
    </row>
    <row r="11" spans="1:7">
      <c r="A11" s="3"/>
      <c r="B11" s="50" t="s">
        <v>18</v>
      </c>
      <c r="C11" s="33">
        <f>Agost!B35</f>
        <v>73613.519150897759</v>
      </c>
      <c r="D11" s="7">
        <f>Agost!C35</f>
        <v>57.26642857142857</v>
      </c>
      <c r="E11" s="7">
        <f>Agost!D35</f>
        <v>0.91821428571428587</v>
      </c>
      <c r="F11" s="7">
        <f>Agost!E35</f>
        <v>29.022500000000008</v>
      </c>
      <c r="G11" s="32">
        <f>Agost!F35</f>
        <v>12.792857142857144</v>
      </c>
    </row>
    <row r="12" spans="1:7">
      <c r="A12" s="3"/>
      <c r="B12" s="50" t="s">
        <v>19</v>
      </c>
      <c r="C12" s="33">
        <f>Sept!B34</f>
        <v>77789.281710396273</v>
      </c>
      <c r="D12" s="7">
        <f>Sept!C34</f>
        <v>57.204642857142858</v>
      </c>
      <c r="E12" s="7">
        <f>Sept!D34</f>
        <v>0.95321428571428568</v>
      </c>
      <c r="F12" s="7">
        <f>Sept!E34</f>
        <v>28.594642857142855</v>
      </c>
      <c r="G12" s="32">
        <f>Sept!F34</f>
        <v>13.247500000000002</v>
      </c>
    </row>
    <row r="13" spans="1:7">
      <c r="A13" s="3"/>
      <c r="B13" s="50" t="s">
        <v>20</v>
      </c>
      <c r="C13" s="33">
        <f>Oct!B35</f>
        <v>79099.584100341744</v>
      </c>
      <c r="D13" s="7">
        <f>Oct!C35</f>
        <v>57.473600000000005</v>
      </c>
      <c r="E13" s="7">
        <f>Oct!D35</f>
        <v>1.046</v>
      </c>
      <c r="F13" s="7">
        <f>Oct!E35</f>
        <v>29.202799999999996</v>
      </c>
      <c r="G13" s="32">
        <f>Oct!F35</f>
        <v>12.2776</v>
      </c>
    </row>
    <row r="14" spans="1:7">
      <c r="B14" s="50" t="s">
        <v>21</v>
      </c>
      <c r="C14" s="33">
        <f>Nov!B34</f>
        <v>80530.015177092777</v>
      </c>
      <c r="D14" s="7">
        <f>Nov!C34</f>
        <v>56.408888888888896</v>
      </c>
      <c r="E14" s="7">
        <f>Nov!D34</f>
        <v>0.95407407407407396</v>
      </c>
      <c r="F14" s="7">
        <f>Nov!E34</f>
        <v>28.815185185185186</v>
      </c>
      <c r="G14" s="32">
        <f>Nov!F34</f>
        <v>13.821851851851848</v>
      </c>
    </row>
    <row r="15" spans="1:7" ht="15.75" thickBot="1">
      <c r="B15" s="51" t="s">
        <v>22</v>
      </c>
      <c r="C15" s="9">
        <f>Dic!B35</f>
        <v>78125.39999999998</v>
      </c>
      <c r="D15" s="40">
        <f>Dic!C35</f>
        <v>56.883448275862072</v>
      </c>
      <c r="E15" s="40">
        <f>Dic!D35</f>
        <v>0.90172413793103423</v>
      </c>
      <c r="F15" s="40">
        <f>Dic!E35</f>
        <v>28.981724137931039</v>
      </c>
      <c r="G15" s="41">
        <f>Dic!F35</f>
        <v>13.233103448275868</v>
      </c>
    </row>
    <row r="16" spans="1:7" ht="15.75" thickBot="1">
      <c r="B16" s="42" t="s">
        <v>36</v>
      </c>
      <c r="C16" s="43">
        <f>SUM(C4:C15)</f>
        <v>887697.81178287545</v>
      </c>
      <c r="D16" s="43">
        <f>AVERAGE(D4:D15)</f>
        <v>56.517200646497294</v>
      </c>
      <c r="E16" s="43">
        <f>AVERAGE(E4:E15)</f>
        <v>0.78846788975164406</v>
      </c>
      <c r="F16" s="43">
        <f>AVERAGE(F4:F15)</f>
        <v>27.358000243844632</v>
      </c>
      <c r="G16" s="44">
        <f>AVERAGE(G4:G15)</f>
        <v>15.336336306663902</v>
      </c>
    </row>
    <row r="17" spans="3:4">
      <c r="C17" s="4"/>
    </row>
    <row r="18" spans="3:4">
      <c r="C18" s="11"/>
    </row>
    <row r="19" spans="3:4">
      <c r="C19" s="4"/>
      <c r="D19" s="4"/>
    </row>
  </sheetData>
  <mergeCells count="1">
    <mergeCell ref="B2:G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M39"/>
  <sheetViews>
    <sheetView workbookViewId="0">
      <selection activeCell="B35" sqref="B35:B37"/>
    </sheetView>
  </sheetViews>
  <sheetFormatPr baseColWidth="10" defaultRowHeight="15"/>
  <cols>
    <col min="2" max="2" width="12.28515625" customWidth="1"/>
  </cols>
  <sheetData>
    <row r="2" spans="1:13">
      <c r="A2" s="2" t="s">
        <v>4</v>
      </c>
      <c r="B2" s="2" t="s">
        <v>0</v>
      </c>
      <c r="C2" s="2" t="s">
        <v>1</v>
      </c>
      <c r="D2" s="2" t="s">
        <v>2</v>
      </c>
      <c r="E2" s="2" t="s">
        <v>3</v>
      </c>
      <c r="F2" s="27" t="s">
        <v>24</v>
      </c>
      <c r="G2" s="11"/>
      <c r="H2" s="11"/>
    </row>
    <row r="3" spans="1:13">
      <c r="A3" s="17">
        <v>41276</v>
      </c>
      <c r="B3" s="18">
        <v>2198</v>
      </c>
      <c r="C3" s="25">
        <v>64.8</v>
      </c>
      <c r="D3" s="25">
        <v>1.1345559845559876</v>
      </c>
      <c r="E3" s="25">
        <v>24.865444015444012</v>
      </c>
      <c r="F3" s="19">
        <v>9.2000000000000028</v>
      </c>
      <c r="G3" s="4"/>
      <c r="H3" s="14"/>
      <c r="I3" s="14"/>
      <c r="K3" s="22"/>
      <c r="L3" s="23"/>
      <c r="M3" s="23"/>
    </row>
    <row r="4" spans="1:13">
      <c r="A4" s="17">
        <v>41277</v>
      </c>
      <c r="B4" s="18">
        <v>3912</v>
      </c>
      <c r="C4" s="25">
        <v>61</v>
      </c>
      <c r="D4" s="25">
        <v>1.5900936599423727</v>
      </c>
      <c r="E4" s="25">
        <v>32.009906340057626</v>
      </c>
      <c r="F4" s="19">
        <v>5.4000000000000057</v>
      </c>
      <c r="G4" s="4"/>
      <c r="H4" s="14"/>
      <c r="I4" s="14"/>
      <c r="J4" s="11"/>
      <c r="K4" s="22"/>
      <c r="L4" s="23"/>
      <c r="M4" s="23"/>
    </row>
    <row r="5" spans="1:13">
      <c r="A5" s="17">
        <v>41278</v>
      </c>
      <c r="B5" s="18">
        <v>3552</v>
      </c>
      <c r="C5" s="26">
        <v>57.4</v>
      </c>
      <c r="D5" s="26">
        <v>1.266755380698906</v>
      </c>
      <c r="E5" s="26">
        <v>31.733244619301104</v>
      </c>
      <c r="F5" s="19">
        <v>9.5999999999999872</v>
      </c>
      <c r="G5" s="4"/>
      <c r="H5" s="14"/>
      <c r="I5" s="14"/>
      <c r="J5" s="11"/>
      <c r="K5" s="22"/>
      <c r="L5" s="23"/>
      <c r="M5" s="23"/>
    </row>
    <row r="6" spans="1:13">
      <c r="A6" s="17">
        <v>41279</v>
      </c>
      <c r="B6" s="18">
        <v>3984</v>
      </c>
      <c r="C6" s="26">
        <v>56.7</v>
      </c>
      <c r="D6" s="26">
        <v>0.84851886137464816</v>
      </c>
      <c r="E6" s="26">
        <v>30.151481138625357</v>
      </c>
      <c r="F6" s="19">
        <v>12.299999999999997</v>
      </c>
      <c r="G6" s="4"/>
      <c r="H6" s="14"/>
      <c r="I6" s="14"/>
      <c r="J6" s="11"/>
      <c r="K6" s="22"/>
      <c r="L6" s="23"/>
      <c r="M6" s="23"/>
    </row>
    <row r="7" spans="1:13">
      <c r="A7" s="17">
        <v>41280</v>
      </c>
      <c r="B7" s="18">
        <v>3408</v>
      </c>
      <c r="C7" s="26">
        <v>56.5</v>
      </c>
      <c r="D7" s="26">
        <v>0.31770423513073098</v>
      </c>
      <c r="E7" s="26">
        <v>30.882295764869269</v>
      </c>
      <c r="F7" s="19">
        <v>12.299999999999997</v>
      </c>
      <c r="G7" s="4"/>
      <c r="H7" s="14"/>
      <c r="I7" s="14"/>
      <c r="J7" s="11"/>
      <c r="K7" s="22"/>
      <c r="L7" s="23"/>
      <c r="M7" s="23"/>
    </row>
    <row r="8" spans="1:13">
      <c r="A8" s="17">
        <v>41281</v>
      </c>
      <c r="B8" s="18">
        <v>3576</v>
      </c>
      <c r="C8" s="26">
        <v>56.2</v>
      </c>
      <c r="D8" s="26">
        <v>0.36709095116870682</v>
      </c>
      <c r="E8" s="26">
        <v>31.132909048831294</v>
      </c>
      <c r="F8" s="19">
        <v>12.299999999999997</v>
      </c>
      <c r="G8" s="4"/>
      <c r="H8" s="14"/>
      <c r="I8" s="14"/>
      <c r="J8" s="11"/>
      <c r="K8" s="22"/>
      <c r="L8" s="23"/>
      <c r="M8" s="23"/>
    </row>
    <row r="9" spans="1:13">
      <c r="A9" s="17">
        <v>41282</v>
      </c>
      <c r="B9" s="18">
        <v>3720</v>
      </c>
      <c r="C9" s="26">
        <v>65.8</v>
      </c>
      <c r="D9" s="26">
        <v>0.72397593149731665</v>
      </c>
      <c r="E9" s="26">
        <v>31.476024068502682</v>
      </c>
      <c r="F9" s="19">
        <v>2</v>
      </c>
      <c r="G9" s="4"/>
      <c r="H9" s="14"/>
      <c r="I9" s="14"/>
      <c r="J9" s="11"/>
      <c r="K9" s="22"/>
      <c r="L9" s="23"/>
      <c r="M9" s="23"/>
    </row>
    <row r="10" spans="1:13">
      <c r="A10" s="17">
        <v>41283</v>
      </c>
      <c r="B10" s="18">
        <v>3576</v>
      </c>
      <c r="C10" s="26">
        <v>57.2</v>
      </c>
      <c r="D10" s="26">
        <v>1.0217079379772878</v>
      </c>
      <c r="E10" s="26">
        <v>30.47829206202271</v>
      </c>
      <c r="F10" s="19">
        <v>11.299999999999997</v>
      </c>
      <c r="G10" s="4"/>
      <c r="H10" s="14"/>
      <c r="I10" s="14"/>
      <c r="J10" s="11"/>
      <c r="K10" s="22"/>
      <c r="L10" s="23"/>
      <c r="M10" s="23"/>
    </row>
    <row r="11" spans="1:13">
      <c r="A11" s="17">
        <v>41284</v>
      </c>
      <c r="B11" s="18">
        <v>3768</v>
      </c>
      <c r="C11" s="26">
        <v>57.8</v>
      </c>
      <c r="D11" s="26">
        <v>1.170701226567938</v>
      </c>
      <c r="E11" s="26">
        <v>25.729298773432049</v>
      </c>
      <c r="F11" s="19">
        <v>15.300000000000011</v>
      </c>
      <c r="G11" s="4"/>
      <c r="H11" s="14"/>
      <c r="I11" s="14"/>
      <c r="J11" s="11"/>
      <c r="K11" s="22"/>
      <c r="L11" s="23"/>
      <c r="M11" s="23"/>
    </row>
    <row r="12" spans="1:13">
      <c r="A12" s="17">
        <v>41285</v>
      </c>
      <c r="B12" s="18">
        <v>3912</v>
      </c>
      <c r="C12" s="26">
        <v>60.8</v>
      </c>
      <c r="D12" s="26">
        <v>1.5921527777777835</v>
      </c>
      <c r="E12" s="26">
        <v>27.50784722222221</v>
      </c>
      <c r="F12" s="19">
        <v>10.100000000000009</v>
      </c>
      <c r="G12" s="4"/>
      <c r="H12" s="14"/>
      <c r="I12" s="14"/>
      <c r="J12" s="11"/>
      <c r="K12" s="22"/>
      <c r="L12" s="23"/>
      <c r="M12" s="23"/>
    </row>
    <row r="13" spans="1:13">
      <c r="A13" s="17">
        <v>41286</v>
      </c>
      <c r="B13" s="18">
        <v>3360</v>
      </c>
      <c r="C13" s="26">
        <v>61.2</v>
      </c>
      <c r="D13" s="26">
        <v>0.87927563064100245</v>
      </c>
      <c r="E13" s="26">
        <v>29.020724369359002</v>
      </c>
      <c r="F13" s="19">
        <v>8.8999999999999915</v>
      </c>
      <c r="G13" s="4"/>
      <c r="H13" s="14"/>
      <c r="I13" s="14"/>
      <c r="J13" s="11"/>
      <c r="K13" s="22"/>
      <c r="L13" s="23"/>
      <c r="M13" s="23"/>
    </row>
    <row r="14" spans="1:13">
      <c r="A14" s="17">
        <v>41287</v>
      </c>
      <c r="B14" s="18">
        <v>3480</v>
      </c>
      <c r="C14" s="26">
        <v>58.9</v>
      </c>
      <c r="D14" s="26">
        <v>0.93213376533206582</v>
      </c>
      <c r="E14" s="26">
        <v>36.167866234667926</v>
      </c>
      <c r="F14" s="19">
        <v>4.0000000000000071</v>
      </c>
      <c r="G14" s="4"/>
      <c r="H14" s="14"/>
      <c r="I14" s="14"/>
      <c r="J14" s="11"/>
      <c r="K14" s="22"/>
      <c r="L14" s="23"/>
      <c r="M14" s="23"/>
    </row>
    <row r="15" spans="1:13">
      <c r="A15" s="17">
        <v>41288</v>
      </c>
      <c r="B15" s="18">
        <v>3552</v>
      </c>
      <c r="C15" s="26">
        <v>59.4</v>
      </c>
      <c r="D15" s="26">
        <v>0.85119185373754058</v>
      </c>
      <c r="E15" s="26">
        <v>31.948808146262465</v>
      </c>
      <c r="F15" s="19">
        <v>7.7999999999999901</v>
      </c>
      <c r="G15" s="4"/>
      <c r="H15" s="14"/>
      <c r="I15" s="14"/>
      <c r="J15" s="11"/>
      <c r="K15" s="22"/>
      <c r="L15" s="23"/>
      <c r="M15" s="23"/>
    </row>
    <row r="16" spans="1:13">
      <c r="A16" s="17">
        <v>41289</v>
      </c>
      <c r="B16" s="18">
        <v>3624</v>
      </c>
      <c r="C16" s="26">
        <v>59.5</v>
      </c>
      <c r="D16" s="26">
        <v>0.85232585049755272</v>
      </c>
      <c r="E16" s="26">
        <v>25.947674149502447</v>
      </c>
      <c r="F16" s="19">
        <v>13.700000000000003</v>
      </c>
      <c r="G16" s="4"/>
      <c r="H16" s="14"/>
      <c r="I16" s="14"/>
      <c r="J16" s="11"/>
      <c r="K16" s="22"/>
      <c r="L16" s="23"/>
      <c r="M16" s="23"/>
    </row>
    <row r="17" spans="1:13">
      <c r="A17" s="17">
        <v>41290</v>
      </c>
      <c r="B17" s="18">
        <v>3576</v>
      </c>
      <c r="C17" s="26">
        <v>68</v>
      </c>
      <c r="D17" s="26">
        <v>0.77114093959732866</v>
      </c>
      <c r="E17" s="26">
        <v>24.7</v>
      </c>
      <c r="F17" s="19">
        <v>6.5288590604026666</v>
      </c>
      <c r="G17" s="4"/>
      <c r="H17" s="14"/>
      <c r="I17" s="14"/>
      <c r="J17" s="11"/>
      <c r="K17" s="22"/>
      <c r="L17" s="23"/>
      <c r="M17" s="23"/>
    </row>
    <row r="18" spans="1:13">
      <c r="A18" s="17">
        <v>41291</v>
      </c>
      <c r="B18" s="18">
        <v>4008</v>
      </c>
      <c r="C18" s="26">
        <v>59.9</v>
      </c>
      <c r="D18" s="26">
        <v>0.74761766414874931</v>
      </c>
      <c r="E18" s="26">
        <v>35.352382335851246</v>
      </c>
      <c r="F18" s="19">
        <v>4.0000000000000071</v>
      </c>
      <c r="G18" s="4"/>
      <c r="H18" s="14"/>
      <c r="I18" s="14"/>
      <c r="J18" s="11"/>
      <c r="K18" s="22"/>
      <c r="L18" s="23"/>
      <c r="M18" s="23"/>
    </row>
    <row r="19" spans="1:13">
      <c r="A19" s="17">
        <v>41292</v>
      </c>
      <c r="B19" s="18">
        <v>4032</v>
      </c>
      <c r="C19" s="26">
        <v>60.4</v>
      </c>
      <c r="D19" s="26">
        <v>0.77635963897243654</v>
      </c>
      <c r="E19" s="26">
        <v>28.823640361027572</v>
      </c>
      <c r="F19" s="19">
        <v>9.9999999999999929</v>
      </c>
      <c r="G19" s="4"/>
      <c r="H19" s="14"/>
      <c r="I19" s="14"/>
      <c r="J19" s="11"/>
      <c r="K19" s="22"/>
      <c r="L19" s="23"/>
      <c r="M19" s="23"/>
    </row>
    <row r="20" spans="1:13">
      <c r="A20" s="17">
        <v>41293</v>
      </c>
      <c r="B20" s="18">
        <v>4008</v>
      </c>
      <c r="C20" s="26">
        <v>66.3</v>
      </c>
      <c r="D20" s="26">
        <v>0.92803749132143065</v>
      </c>
      <c r="E20" s="26">
        <v>27.27196250867857</v>
      </c>
      <c r="F20" s="19">
        <v>5.5</v>
      </c>
      <c r="G20" s="4"/>
      <c r="H20" s="14"/>
      <c r="I20" s="14"/>
      <c r="J20" s="11"/>
      <c r="K20" s="22"/>
      <c r="L20" s="23"/>
      <c r="M20" s="23"/>
    </row>
    <row r="21" spans="1:13">
      <c r="A21" s="17">
        <v>41294</v>
      </c>
      <c r="B21" s="18">
        <v>3768</v>
      </c>
      <c r="C21" s="26">
        <v>63.2</v>
      </c>
      <c r="D21" s="26">
        <v>1</v>
      </c>
      <c r="E21" s="26">
        <v>28.700000000000003</v>
      </c>
      <c r="F21" s="19">
        <v>7.0999999999999943</v>
      </c>
      <c r="G21" s="4"/>
      <c r="H21" s="14"/>
      <c r="I21" s="14"/>
      <c r="J21" s="11"/>
      <c r="K21" s="22"/>
      <c r="L21" s="23"/>
      <c r="M21" s="23"/>
    </row>
    <row r="22" spans="1:13" ht="15" customHeight="1">
      <c r="A22" s="17">
        <v>41295</v>
      </c>
      <c r="B22" s="55" t="s">
        <v>23</v>
      </c>
      <c r="C22" s="55"/>
      <c r="D22" s="55"/>
      <c r="E22" s="55"/>
      <c r="F22" s="55"/>
      <c r="H22" s="14"/>
    </row>
    <row r="23" spans="1:13">
      <c r="A23" s="17">
        <v>41296</v>
      </c>
      <c r="B23" s="55"/>
      <c r="C23" s="55"/>
      <c r="D23" s="55"/>
      <c r="E23" s="55"/>
      <c r="F23" s="55"/>
      <c r="H23" s="14"/>
    </row>
    <row r="24" spans="1:13">
      <c r="A24" s="17">
        <v>41297</v>
      </c>
      <c r="B24" s="55"/>
      <c r="C24" s="55"/>
      <c r="D24" s="55"/>
      <c r="E24" s="55"/>
      <c r="F24" s="55"/>
      <c r="H24" s="14"/>
    </row>
    <row r="25" spans="1:13">
      <c r="A25" s="17">
        <v>41298</v>
      </c>
      <c r="B25" s="55"/>
      <c r="C25" s="55"/>
      <c r="D25" s="55"/>
      <c r="E25" s="55"/>
      <c r="F25" s="55"/>
      <c r="H25" s="14"/>
    </row>
    <row r="26" spans="1:13">
      <c r="A26" s="17">
        <v>41299</v>
      </c>
      <c r="B26" s="55"/>
      <c r="C26" s="55"/>
      <c r="D26" s="55"/>
      <c r="E26" s="55"/>
      <c r="F26" s="55"/>
      <c r="H26" s="14"/>
    </row>
    <row r="27" spans="1:13">
      <c r="A27" s="17">
        <v>41300</v>
      </c>
      <c r="B27" s="55"/>
      <c r="C27" s="55"/>
      <c r="D27" s="55"/>
      <c r="E27" s="55"/>
      <c r="F27" s="55"/>
      <c r="H27" s="14"/>
    </row>
    <row r="28" spans="1:13">
      <c r="A28" s="17">
        <v>41301</v>
      </c>
      <c r="B28" s="55"/>
      <c r="C28" s="55"/>
      <c r="D28" s="55"/>
      <c r="E28" s="55"/>
      <c r="F28" s="55"/>
      <c r="H28" s="14"/>
    </row>
    <row r="29" spans="1:13">
      <c r="A29" s="17">
        <v>41302</v>
      </c>
      <c r="B29" s="18">
        <v>3792</v>
      </c>
      <c r="C29" s="7">
        <v>55.592399454669689</v>
      </c>
      <c r="D29" s="7">
        <v>1.9011588275391977</v>
      </c>
      <c r="E29" s="7">
        <v>29.1961826857532</v>
      </c>
      <c r="F29" s="19">
        <v>13.310259032037919</v>
      </c>
      <c r="G29" s="4"/>
      <c r="H29" s="14"/>
      <c r="I29" s="14"/>
      <c r="J29" s="11"/>
      <c r="K29" s="22"/>
      <c r="L29" s="23"/>
      <c r="M29" s="23"/>
    </row>
    <row r="30" spans="1:13">
      <c r="A30" s="17">
        <v>41303</v>
      </c>
      <c r="B30" s="18">
        <v>4080</v>
      </c>
      <c r="C30" s="7">
        <v>59.091777108433604</v>
      </c>
      <c r="D30" s="7">
        <v>0.83686746987951977</v>
      </c>
      <c r="E30" s="7">
        <v>29.965512048192799</v>
      </c>
      <c r="F30" s="19">
        <v>10.105843373494068</v>
      </c>
      <c r="G30" s="4"/>
      <c r="H30" s="14"/>
      <c r="I30" s="14"/>
      <c r="J30" s="11"/>
      <c r="K30" s="22"/>
      <c r="L30" s="23"/>
      <c r="M30" s="23"/>
    </row>
    <row r="31" spans="1:13">
      <c r="A31" s="17">
        <v>41304</v>
      </c>
      <c r="B31" s="18">
        <v>3864</v>
      </c>
      <c r="C31" s="7">
        <v>55.35292756306437</v>
      </c>
      <c r="D31" s="7">
        <v>1.4986345753297701</v>
      </c>
      <c r="E31" s="7">
        <v>30.810761397824699</v>
      </c>
      <c r="F31" s="19">
        <v>12.33767646378115</v>
      </c>
      <c r="G31" s="4"/>
      <c r="H31" s="14"/>
      <c r="I31" s="14"/>
      <c r="J31" s="11"/>
      <c r="K31" s="22"/>
      <c r="L31" s="23"/>
      <c r="M31" s="23"/>
    </row>
    <row r="32" spans="1:13">
      <c r="A32" s="17">
        <v>41305</v>
      </c>
      <c r="B32" s="18">
        <v>4080</v>
      </c>
      <c r="C32" s="7">
        <v>51.872251793566306</v>
      </c>
      <c r="D32" s="7">
        <v>2.54739643601018</v>
      </c>
      <c r="E32" s="7">
        <v>32.559557972691302</v>
      </c>
      <c r="F32" s="19">
        <v>13.020793797732225</v>
      </c>
      <c r="G32" s="4"/>
      <c r="H32" s="14"/>
      <c r="I32" s="14"/>
      <c r="J32" s="11"/>
      <c r="K32" s="22"/>
      <c r="L32" s="23"/>
      <c r="M32" s="23"/>
    </row>
    <row r="33" spans="1:6">
      <c r="B33" s="10"/>
    </row>
    <row r="34" spans="1:6">
      <c r="A34" s="45" t="s">
        <v>5</v>
      </c>
      <c r="B34" s="48">
        <f>SUM(B3:B32)</f>
        <v>84830</v>
      </c>
      <c r="C34" s="45">
        <f>AVERAGE(C3:C32)</f>
        <v>59.691711126944959</v>
      </c>
      <c r="D34" s="45">
        <f>AVERAGE(D3:D32)</f>
        <v>1.0676259604216718</v>
      </c>
      <c r="E34" s="45">
        <f>AVERAGE(E3:E32)</f>
        <v>29.844861533179113</v>
      </c>
      <c r="F34" s="45">
        <f>AVERAGE(F3:F32)</f>
        <v>9.3958013794542623</v>
      </c>
    </row>
    <row r="35" spans="1:6">
      <c r="B35" s="4"/>
    </row>
    <row r="36" spans="1:6">
      <c r="B36" s="11"/>
    </row>
    <row r="37" spans="1:6">
      <c r="B37" s="4"/>
      <c r="C37" s="21"/>
    </row>
    <row r="38" spans="1:6">
      <c r="B38" s="20"/>
    </row>
    <row r="39" spans="1:6">
      <c r="B39" s="20"/>
    </row>
  </sheetData>
  <mergeCells count="1">
    <mergeCell ref="B22:F2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M36"/>
  <sheetViews>
    <sheetView workbookViewId="0">
      <selection activeCell="H5" sqref="H5"/>
    </sheetView>
  </sheetViews>
  <sheetFormatPr baseColWidth="10" defaultRowHeight="15"/>
  <cols>
    <col min="3" max="3" width="11.85546875" bestFit="1" customWidth="1"/>
  </cols>
  <sheetData>
    <row r="3" spans="1:13">
      <c r="A3" s="2" t="s">
        <v>4</v>
      </c>
      <c r="B3" s="2" t="s">
        <v>0</v>
      </c>
      <c r="C3" s="2" t="s">
        <v>1</v>
      </c>
      <c r="D3" s="2" t="s">
        <v>2</v>
      </c>
      <c r="E3" s="2" t="s">
        <v>3</v>
      </c>
      <c r="F3" s="27" t="s">
        <v>25</v>
      </c>
    </row>
    <row r="4" spans="1:13">
      <c r="A4" s="17">
        <v>41306</v>
      </c>
      <c r="B4" s="57" t="s">
        <v>37</v>
      </c>
      <c r="C4" s="58"/>
      <c r="D4" s="58"/>
      <c r="E4" s="58"/>
      <c r="F4" s="59"/>
      <c r="G4" s="4"/>
      <c r="H4" s="14"/>
      <c r="I4" s="14"/>
      <c r="J4" s="11"/>
      <c r="K4" s="22"/>
      <c r="L4" s="23"/>
      <c r="M4" s="23"/>
    </row>
    <row r="5" spans="1:13">
      <c r="A5" s="17">
        <v>41307</v>
      </c>
      <c r="B5" s="7">
        <v>4087.5666232501198</v>
      </c>
      <c r="C5" s="7">
        <v>61.9</v>
      </c>
      <c r="D5" s="7">
        <v>0.28764174959500122</v>
      </c>
      <c r="E5" s="7">
        <v>25.941714880814832</v>
      </c>
      <c r="F5" s="28">
        <v>11.870643369590166</v>
      </c>
      <c r="G5" s="4"/>
      <c r="H5" s="14"/>
      <c r="I5" s="14"/>
      <c r="J5" s="11"/>
      <c r="K5" s="22"/>
      <c r="L5" s="23"/>
      <c r="M5" s="23"/>
    </row>
    <row r="6" spans="1:13">
      <c r="A6" s="17">
        <v>41308</v>
      </c>
      <c r="B6" s="7">
        <v>4021.2674270000093</v>
      </c>
      <c r="C6" s="7">
        <v>55</v>
      </c>
      <c r="D6" s="7">
        <v>0.25491784309188059</v>
      </c>
      <c r="E6" s="7">
        <v>26.100809997685513</v>
      </c>
      <c r="F6" s="28">
        <v>18.644272159222606</v>
      </c>
      <c r="G6" s="4"/>
      <c r="H6" s="14"/>
      <c r="I6" s="14"/>
      <c r="J6" s="11"/>
      <c r="K6" s="22"/>
      <c r="L6" s="23"/>
      <c r="M6" s="23"/>
    </row>
    <row r="7" spans="1:13">
      <c r="A7" s="17">
        <v>41309</v>
      </c>
      <c r="B7" s="7">
        <v>4118.3105342500685</v>
      </c>
      <c r="C7" s="7">
        <v>57.1</v>
      </c>
      <c r="D7" s="7">
        <v>0.24110159685257637</v>
      </c>
      <c r="E7" s="7">
        <v>25.822888220319257</v>
      </c>
      <c r="F7" s="28">
        <v>16.836010182828169</v>
      </c>
      <c r="G7" s="4"/>
      <c r="H7" s="14"/>
      <c r="I7" s="14"/>
      <c r="J7" s="11"/>
      <c r="K7" s="22"/>
      <c r="L7" s="23"/>
      <c r="M7" s="23"/>
    </row>
    <row r="8" spans="1:13">
      <c r="A8" s="17">
        <v>41310</v>
      </c>
      <c r="B8" s="7">
        <v>4071.2701187500202</v>
      </c>
      <c r="C8" s="7">
        <v>59.6</v>
      </c>
      <c r="D8" s="7">
        <v>0.3902337421893034</v>
      </c>
      <c r="E8" s="7">
        <v>25.495811154825013</v>
      </c>
      <c r="F8" s="28">
        <v>14.513955102985683</v>
      </c>
      <c r="G8" s="4"/>
      <c r="H8" s="14"/>
      <c r="I8" s="14"/>
      <c r="J8" s="11"/>
      <c r="K8" s="22"/>
      <c r="L8" s="23"/>
      <c r="M8" s="23"/>
    </row>
    <row r="9" spans="1:13">
      <c r="A9" s="17">
        <v>41311</v>
      </c>
      <c r="B9" s="7">
        <v>4105.3190267500786</v>
      </c>
      <c r="C9" s="7">
        <v>61.4</v>
      </c>
      <c r="D9" s="7">
        <v>0.21981022911362605</v>
      </c>
      <c r="E9" s="7">
        <v>25.629460772969335</v>
      </c>
      <c r="F9" s="28">
        <v>12.75072899791704</v>
      </c>
      <c r="G9" s="4"/>
      <c r="H9" s="14"/>
      <c r="I9" s="14"/>
      <c r="J9" s="11"/>
      <c r="K9" s="22"/>
      <c r="L9" s="23"/>
      <c r="M9" s="23"/>
    </row>
    <row r="10" spans="1:13">
      <c r="A10" s="17">
        <v>41312</v>
      </c>
      <c r="B10" s="7">
        <v>4071.344507750066</v>
      </c>
      <c r="C10" s="7">
        <v>60</v>
      </c>
      <c r="D10" s="7">
        <v>0.11263596389724549</v>
      </c>
      <c r="E10" s="7">
        <v>25.859268687804182</v>
      </c>
      <c r="F10" s="28">
        <v>14.028095348298571</v>
      </c>
      <c r="G10" s="4"/>
      <c r="H10" s="14"/>
      <c r="I10" s="14"/>
      <c r="J10" s="11"/>
      <c r="K10" s="22"/>
      <c r="L10" s="23"/>
      <c r="M10" s="23"/>
    </row>
    <row r="11" spans="1:13">
      <c r="A11" s="17">
        <v>41313</v>
      </c>
      <c r="B11" s="7">
        <v>3992.0963120001111</v>
      </c>
      <c r="C11" s="7">
        <v>54.9</v>
      </c>
      <c r="D11" s="7">
        <v>0.16422124508215924</v>
      </c>
      <c r="E11" s="7">
        <v>25.869891228882238</v>
      </c>
      <c r="F11" s="28">
        <v>19.065887526035603</v>
      </c>
      <c r="G11" s="4"/>
      <c r="H11" s="14"/>
      <c r="I11" s="14"/>
      <c r="J11" s="11"/>
      <c r="K11" s="22"/>
      <c r="L11" s="23"/>
      <c r="M11" s="23"/>
    </row>
    <row r="12" spans="1:13">
      <c r="A12" s="17">
        <v>41314</v>
      </c>
      <c r="B12" s="7">
        <v>3918.3444444444353</v>
      </c>
      <c r="C12" s="7">
        <v>64.2</v>
      </c>
      <c r="D12" s="7">
        <v>0.22473524962178593</v>
      </c>
      <c r="E12" s="7">
        <v>25.91763480675781</v>
      </c>
      <c r="F12" s="28">
        <v>9.6576299436203996</v>
      </c>
      <c r="G12" s="4"/>
      <c r="H12" s="14"/>
      <c r="I12" s="14"/>
      <c r="J12" s="11"/>
      <c r="K12" s="22"/>
      <c r="L12" s="23"/>
      <c r="M12" s="23"/>
    </row>
    <row r="13" spans="1:13">
      <c r="A13" s="17">
        <v>41315</v>
      </c>
      <c r="B13" s="7">
        <v>2671.0777777777976</v>
      </c>
      <c r="C13" s="7">
        <v>60.4</v>
      </c>
      <c r="D13" s="7">
        <v>0.20464362850971932</v>
      </c>
      <c r="E13" s="7">
        <v>25.847005687520934</v>
      </c>
      <c r="F13" s="28">
        <v>13.548350683969346</v>
      </c>
      <c r="G13" s="4"/>
      <c r="H13" s="14"/>
      <c r="I13" s="14"/>
      <c r="J13" s="11"/>
      <c r="K13" s="22"/>
      <c r="L13" s="23"/>
      <c r="M13" s="23"/>
    </row>
    <row r="14" spans="1:13">
      <c r="A14" s="17">
        <v>41316</v>
      </c>
      <c r="B14" s="56" t="s">
        <v>26</v>
      </c>
      <c r="C14" s="56"/>
      <c r="D14" s="56"/>
      <c r="E14" s="56"/>
      <c r="F14" s="56"/>
      <c r="G14" s="4"/>
      <c r="H14" s="14"/>
      <c r="I14" s="14"/>
      <c r="J14" s="11"/>
      <c r="K14" s="22"/>
      <c r="L14" s="23"/>
      <c r="M14" s="23"/>
    </row>
    <row r="15" spans="1:13">
      <c r="A15" s="17">
        <v>41317</v>
      </c>
      <c r="B15" s="56"/>
      <c r="C15" s="56"/>
      <c r="D15" s="56"/>
      <c r="E15" s="56"/>
      <c r="F15" s="56"/>
      <c r="G15" s="4"/>
      <c r="H15" s="14"/>
      <c r="I15" s="14"/>
      <c r="J15" s="11"/>
      <c r="K15" s="22"/>
      <c r="L15" s="23"/>
      <c r="M15" s="23"/>
    </row>
    <row r="16" spans="1:13">
      <c r="A16" s="17">
        <v>41318</v>
      </c>
      <c r="B16" s="56"/>
      <c r="C16" s="56"/>
      <c r="D16" s="56"/>
      <c r="E16" s="56"/>
      <c r="F16" s="56"/>
      <c r="G16" s="4"/>
      <c r="H16" s="14"/>
      <c r="I16" s="14"/>
      <c r="J16" s="11"/>
      <c r="K16" s="22"/>
      <c r="L16" s="23"/>
      <c r="M16" s="23"/>
    </row>
    <row r="17" spans="1:13">
      <c r="A17" s="17">
        <v>41319</v>
      </c>
      <c r="B17" s="7">
        <v>3877.6727462500016</v>
      </c>
      <c r="C17" s="7">
        <v>60.7</v>
      </c>
      <c r="D17" s="7">
        <v>0.25198265179678042</v>
      </c>
      <c r="E17" s="7">
        <v>26.952117565378476</v>
      </c>
      <c r="F17" s="28">
        <v>12.095899782824741</v>
      </c>
      <c r="G17" s="4"/>
      <c r="H17" s="14"/>
      <c r="I17" s="14"/>
      <c r="J17" s="11"/>
      <c r="K17" s="22"/>
      <c r="L17" s="23"/>
      <c r="M17" s="23"/>
    </row>
    <row r="18" spans="1:13">
      <c r="A18" s="17">
        <v>41320</v>
      </c>
      <c r="B18" s="7">
        <v>3939.9496230000073</v>
      </c>
      <c r="C18" s="7">
        <v>63.3</v>
      </c>
      <c r="D18" s="7">
        <v>0.12869822485207166</v>
      </c>
      <c r="E18" s="7">
        <v>27.15727840777603</v>
      </c>
      <c r="F18" s="28">
        <v>9.4140233673719003</v>
      </c>
      <c r="G18" s="4"/>
      <c r="H18" s="14"/>
      <c r="I18" s="14"/>
      <c r="J18" s="11"/>
      <c r="K18" s="22"/>
      <c r="L18" s="23"/>
      <c r="M18" s="23"/>
    </row>
    <row r="19" spans="1:13">
      <c r="A19" s="17">
        <v>41321</v>
      </c>
      <c r="B19" s="7">
        <v>3357.210107749976</v>
      </c>
      <c r="C19" s="7">
        <v>59.3</v>
      </c>
      <c r="D19" s="7">
        <v>0.19611197511663614</v>
      </c>
      <c r="E19" s="7">
        <v>26.780398056005563</v>
      </c>
      <c r="F19" s="28">
        <v>13.723489968877804</v>
      </c>
      <c r="G19" s="4"/>
      <c r="H19" s="14"/>
      <c r="I19" s="14"/>
      <c r="J19" s="11"/>
      <c r="K19" s="22"/>
      <c r="L19" s="23"/>
      <c r="M19" s="23"/>
    </row>
    <row r="20" spans="1:13">
      <c r="A20" s="17">
        <v>41322</v>
      </c>
      <c r="B20" s="7">
        <v>3354.2983097500228</v>
      </c>
      <c r="C20" s="7">
        <v>59.5</v>
      </c>
      <c r="D20" s="7">
        <v>0.26100000000000256</v>
      </c>
      <c r="E20" s="7">
        <v>26.557996612630227</v>
      </c>
      <c r="F20" s="28">
        <v>13.681003387369771</v>
      </c>
      <c r="G20" s="4"/>
      <c r="H20" s="14"/>
      <c r="I20" s="14"/>
      <c r="J20" s="11"/>
      <c r="K20" s="22"/>
      <c r="L20" s="23"/>
      <c r="M20" s="23"/>
    </row>
    <row r="21" spans="1:13">
      <c r="A21" s="17">
        <v>41323</v>
      </c>
      <c r="B21" s="7">
        <v>2974.6381077499977</v>
      </c>
      <c r="C21" s="7">
        <v>58.8</v>
      </c>
      <c r="D21" s="7">
        <v>0.54592145015105853</v>
      </c>
      <c r="E21" s="7">
        <v>26.318429003021091</v>
      </c>
      <c r="F21" s="28">
        <v>14.335649546827856</v>
      </c>
      <c r="G21" s="4"/>
      <c r="H21" s="14"/>
      <c r="I21" s="14"/>
      <c r="J21" s="11"/>
      <c r="K21" s="22"/>
      <c r="L21" s="23"/>
      <c r="M21" s="23"/>
    </row>
    <row r="22" spans="1:13">
      <c r="A22" s="17">
        <v>41324</v>
      </c>
      <c r="B22" s="7">
        <v>3274.8296037500977</v>
      </c>
      <c r="C22" s="7">
        <v>60.2</v>
      </c>
      <c r="D22" s="7">
        <v>0.68116176810925244</v>
      </c>
      <c r="E22" s="7">
        <v>26.927053922703166</v>
      </c>
      <c r="F22" s="28">
        <v>12.191784309187575</v>
      </c>
      <c r="G22" s="4"/>
      <c r="H22" s="14"/>
      <c r="I22" s="14"/>
      <c r="J22" s="11"/>
      <c r="K22" s="22"/>
      <c r="L22" s="23"/>
      <c r="M22" s="23"/>
    </row>
    <row r="23" spans="1:13">
      <c r="A23" s="17">
        <v>41325</v>
      </c>
      <c r="B23" s="7">
        <v>3246.2482872500373</v>
      </c>
      <c r="C23" s="7">
        <v>64.5</v>
      </c>
      <c r="D23" s="7">
        <v>0.39259430687341335</v>
      </c>
      <c r="E23" s="7">
        <v>27.207822263365163</v>
      </c>
      <c r="F23" s="28">
        <v>7.8995834297614245</v>
      </c>
      <c r="G23" s="4"/>
      <c r="H23" s="14"/>
      <c r="I23" s="14"/>
      <c r="J23" s="11"/>
      <c r="K23" s="22"/>
      <c r="L23" s="23"/>
      <c r="M23" s="23"/>
    </row>
    <row r="24" spans="1:13">
      <c r="A24" s="17">
        <v>41326</v>
      </c>
      <c r="B24" s="7">
        <v>3246.4687975000174</v>
      </c>
      <c r="C24" s="7">
        <v>54.4</v>
      </c>
      <c r="D24" s="7">
        <v>0.43193705160843082</v>
      </c>
      <c r="E24" s="7">
        <v>26.710391113168246</v>
      </c>
      <c r="F24" s="28">
        <v>18.457671835223326</v>
      </c>
      <c r="G24" s="4"/>
      <c r="H24" s="14"/>
      <c r="I24" s="14"/>
      <c r="J24" s="11"/>
      <c r="K24" s="22"/>
      <c r="L24" s="23"/>
      <c r="M24" s="23"/>
    </row>
    <row r="25" spans="1:13">
      <c r="A25" s="17">
        <v>41327</v>
      </c>
      <c r="B25" s="7">
        <v>3228.062833500042</v>
      </c>
      <c r="C25" s="7">
        <v>56.3</v>
      </c>
      <c r="D25" s="7">
        <v>0.1</v>
      </c>
      <c r="E25" s="7">
        <v>27</v>
      </c>
      <c r="F25" s="28">
        <v>16.600000000000001</v>
      </c>
      <c r="G25" s="4"/>
      <c r="H25" s="14"/>
      <c r="I25" s="14"/>
      <c r="J25" s="11"/>
      <c r="K25" s="22"/>
      <c r="L25" s="23"/>
      <c r="M25" s="23"/>
    </row>
    <row r="26" spans="1:13">
      <c r="A26" s="17">
        <v>41328</v>
      </c>
      <c r="B26" s="7">
        <v>3246.9682665000082</v>
      </c>
      <c r="C26" s="7">
        <v>64.599999999999994</v>
      </c>
      <c r="D26" s="7">
        <v>9.0002314279101603E-2</v>
      </c>
      <c r="E26" s="7">
        <v>27.206225410784388</v>
      </c>
      <c r="F26" s="28">
        <v>8.1037722749365138</v>
      </c>
      <c r="G26" s="4"/>
      <c r="H26" s="14"/>
      <c r="I26" s="14"/>
      <c r="J26" s="11"/>
      <c r="K26" s="22"/>
      <c r="L26" s="23"/>
      <c r="M26" s="23"/>
    </row>
    <row r="27" spans="1:13">
      <c r="A27" s="17">
        <v>41329</v>
      </c>
      <c r="B27" s="7">
        <v>3221.6494390000116</v>
      </c>
      <c r="C27" s="7">
        <v>62.4</v>
      </c>
      <c r="D27" s="7">
        <v>0.25482527192779997</v>
      </c>
      <c r="E27" s="7">
        <v>26.402314279102125</v>
      </c>
      <c r="F27" s="28">
        <v>10.942860448970077</v>
      </c>
      <c r="G27" s="4"/>
      <c r="H27" s="14"/>
      <c r="I27" s="14"/>
      <c r="J27" s="11"/>
      <c r="K27" s="22"/>
      <c r="L27" s="23"/>
      <c r="M27" s="23"/>
    </row>
    <row r="28" spans="1:13">
      <c r="A28" s="17">
        <v>41330</v>
      </c>
      <c r="B28" s="7">
        <v>3218.5862062499964</v>
      </c>
      <c r="C28" s="7">
        <v>63.2</v>
      </c>
      <c r="D28" s="7">
        <v>0.15292756306410502</v>
      </c>
      <c r="E28" s="7">
        <v>26.59194630872507</v>
      </c>
      <c r="F28" s="28">
        <v>10.055126128210823</v>
      </c>
      <c r="G28" s="4"/>
      <c r="H28" s="14"/>
      <c r="I28" s="14"/>
      <c r="J28" s="11"/>
      <c r="K28" s="22"/>
      <c r="L28" s="23"/>
      <c r="M28" s="23"/>
    </row>
    <row r="29" spans="1:13">
      <c r="A29" s="17">
        <v>41331</v>
      </c>
      <c r="B29" s="7">
        <v>3592.9621325000157</v>
      </c>
      <c r="C29" s="7">
        <v>61.9</v>
      </c>
      <c r="D29" s="7">
        <v>0.13955102985419909</v>
      </c>
      <c r="E29" s="7">
        <v>26.409210830826225</v>
      </c>
      <c r="F29" s="28">
        <v>11.55123813931958</v>
      </c>
      <c r="G29" s="4"/>
      <c r="H29" s="14"/>
      <c r="I29" s="14"/>
      <c r="J29" s="11"/>
      <c r="K29" s="22"/>
      <c r="L29" s="23"/>
      <c r="M29" s="23"/>
    </row>
    <row r="30" spans="1:13">
      <c r="A30" s="17">
        <v>41332</v>
      </c>
      <c r="B30" s="7">
        <v>3638.6263515000001</v>
      </c>
      <c r="C30" s="7">
        <v>57.7</v>
      </c>
      <c r="D30" s="7">
        <v>0.25827354778987499</v>
      </c>
      <c r="E30" s="7">
        <v>26.037977320064922</v>
      </c>
      <c r="F30" s="28">
        <v>16.003749132145199</v>
      </c>
      <c r="G30" s="4"/>
      <c r="H30" s="14"/>
      <c r="I30" s="14"/>
      <c r="J30" s="11"/>
      <c r="K30" s="22"/>
      <c r="L30" s="23"/>
      <c r="M30" s="23"/>
    </row>
    <row r="31" spans="1:13">
      <c r="A31" s="17">
        <v>41333</v>
      </c>
      <c r="B31" s="7">
        <v>3565.8367150000245</v>
      </c>
      <c r="C31" s="7">
        <v>63.3</v>
      </c>
      <c r="D31" s="7">
        <v>0.26429067345523799</v>
      </c>
      <c r="E31" s="7">
        <v>26.395024299930629</v>
      </c>
      <c r="F31" s="28">
        <v>10.040685026614138</v>
      </c>
      <c r="G31" s="4"/>
      <c r="H31" s="14"/>
      <c r="I31" s="14"/>
      <c r="J31" s="11"/>
      <c r="K31" s="22"/>
      <c r="L31" s="23"/>
      <c r="M31" s="23"/>
    </row>
    <row r="33" spans="1:6">
      <c r="A33" s="45" t="s">
        <v>5</v>
      </c>
      <c r="B33" s="45">
        <f>SUM(B4:B31)</f>
        <v>86040.604299222978</v>
      </c>
      <c r="C33" s="45">
        <f>AVERAGE(C4:C31)</f>
        <v>60.19166666666667</v>
      </c>
      <c r="D33" s="45">
        <f>AVERAGE(D4:D31)</f>
        <v>0.26038412820130252</v>
      </c>
      <c r="E33" s="45">
        <f>AVERAGE(E4:E31)</f>
        <v>26.380777951294178</v>
      </c>
      <c r="F33" s="45">
        <f>AVERAGE(F4:F31)</f>
        <v>13.167171253837845</v>
      </c>
    </row>
    <row r="34" spans="1:6">
      <c r="B34" s="4"/>
    </row>
    <row r="35" spans="1:6">
      <c r="B35" s="11"/>
    </row>
    <row r="36" spans="1:6">
      <c r="B36" s="4"/>
    </row>
  </sheetData>
  <mergeCells count="2">
    <mergeCell ref="B14:F16"/>
    <mergeCell ref="B4:F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I38"/>
  <sheetViews>
    <sheetView workbookViewId="0">
      <selection activeCell="G4" sqref="G4"/>
    </sheetView>
  </sheetViews>
  <sheetFormatPr baseColWidth="10" defaultRowHeight="15"/>
  <cols>
    <col min="2" max="2" width="13.140625" bestFit="1" customWidth="1"/>
  </cols>
  <sheetData>
    <row r="2" spans="1:7">
      <c r="A2" s="82" t="s">
        <v>4</v>
      </c>
      <c r="B2" s="82" t="s">
        <v>0</v>
      </c>
      <c r="C2" s="82" t="s">
        <v>1</v>
      </c>
      <c r="D2" s="82" t="s">
        <v>2</v>
      </c>
      <c r="E2" s="82" t="s">
        <v>3</v>
      </c>
      <c r="F2" s="83" t="s">
        <v>25</v>
      </c>
    </row>
    <row r="3" spans="1:7">
      <c r="A3" s="17">
        <v>41334</v>
      </c>
      <c r="B3" s="18">
        <v>3491.3111111111539</v>
      </c>
      <c r="C3" s="26">
        <v>60.1</v>
      </c>
      <c r="D3" s="7">
        <v>0.8</v>
      </c>
      <c r="E3" s="7">
        <v>26.30869781312132</v>
      </c>
      <c r="F3" s="28">
        <v>12.791302186878681</v>
      </c>
    </row>
    <row r="4" spans="1:7">
      <c r="A4" s="17">
        <v>41335</v>
      </c>
      <c r="B4" s="18">
        <v>3245.89</v>
      </c>
      <c r="C4" s="26">
        <v>54.2</v>
      </c>
      <c r="D4" s="7">
        <v>1.25</v>
      </c>
      <c r="E4" s="7">
        <v>28.24</v>
      </c>
      <c r="F4" s="28">
        <v>16.309999999999999</v>
      </c>
      <c r="G4" s="11"/>
    </row>
    <row r="5" spans="1:7">
      <c r="A5" s="17">
        <v>41336</v>
      </c>
      <c r="B5" s="18">
        <v>3178.32</v>
      </c>
      <c r="C5" s="26">
        <v>63.6</v>
      </c>
      <c r="D5" s="7">
        <v>0.38</v>
      </c>
      <c r="E5" s="7">
        <v>26.78</v>
      </c>
      <c r="F5" s="28">
        <v>9.2399999999999949</v>
      </c>
      <c r="G5" s="11"/>
    </row>
    <row r="6" spans="1:7">
      <c r="A6" s="17">
        <v>41337</v>
      </c>
      <c r="B6" s="18">
        <v>2755.8499999999899</v>
      </c>
      <c r="C6" s="26">
        <v>63.6</v>
      </c>
      <c r="D6" s="7">
        <v>0.22839506172839172</v>
      </c>
      <c r="E6" s="7">
        <v>26.100987654321042</v>
      </c>
      <c r="F6" s="28">
        <v>10.070617283950565</v>
      </c>
      <c r="G6" s="11"/>
    </row>
    <row r="7" spans="1:7">
      <c r="A7" s="17">
        <v>41338</v>
      </c>
      <c r="B7" s="60" t="s">
        <v>27</v>
      </c>
      <c r="C7" s="60"/>
      <c r="D7" s="60"/>
      <c r="E7" s="60"/>
      <c r="F7" s="28"/>
      <c r="G7" s="11"/>
    </row>
    <row r="8" spans="1:7">
      <c r="A8" s="17">
        <v>41339</v>
      </c>
      <c r="B8" s="7">
        <v>3533.3722222222414</v>
      </c>
      <c r="C8" s="26">
        <v>55.5</v>
      </c>
      <c r="D8" s="7">
        <v>0.1</v>
      </c>
      <c r="E8" s="7">
        <v>27.984170330942167</v>
      </c>
      <c r="F8" s="28">
        <v>16.415829669057832</v>
      </c>
      <c r="G8" s="11"/>
    </row>
    <row r="9" spans="1:7">
      <c r="A9" s="17">
        <v>41340</v>
      </c>
      <c r="B9" s="7">
        <v>3547.2555555555427</v>
      </c>
      <c r="C9" s="26">
        <v>61.5</v>
      </c>
      <c r="D9" s="7">
        <v>0.1</v>
      </c>
      <c r="E9" s="7">
        <v>27.53466790094911</v>
      </c>
      <c r="F9" s="28">
        <v>10.865332099050889</v>
      </c>
      <c r="G9" s="11"/>
    </row>
    <row r="10" spans="1:7">
      <c r="A10" s="17">
        <v>41341</v>
      </c>
      <c r="B10" s="7">
        <v>3513.3222222222794</v>
      </c>
      <c r="C10" s="26">
        <v>52.8</v>
      </c>
      <c r="D10" s="7">
        <v>0.1</v>
      </c>
      <c r="E10" s="7">
        <v>27.170747512150143</v>
      </c>
      <c r="F10" s="28">
        <v>19.929252487849858</v>
      </c>
      <c r="G10" s="11"/>
    </row>
    <row r="11" spans="1:7">
      <c r="A11" s="17">
        <v>41342</v>
      </c>
      <c r="B11" s="7">
        <v>3458.9000000001151</v>
      </c>
      <c r="C11" s="26">
        <v>54.2</v>
      </c>
      <c r="D11" s="7">
        <v>0.1</v>
      </c>
      <c r="E11" s="7">
        <v>27.176093496876</v>
      </c>
      <c r="F11" s="28">
        <v>18.523906503123996</v>
      </c>
      <c r="G11" s="11"/>
    </row>
    <row r="12" spans="1:7">
      <c r="A12" s="17">
        <v>41343</v>
      </c>
      <c r="B12" s="7">
        <v>3379.8583333333086</v>
      </c>
      <c r="C12" s="26">
        <v>64.099999999999994</v>
      </c>
      <c r="D12" s="7">
        <v>7.0000000000000007E-2</v>
      </c>
      <c r="E12" s="7">
        <v>26.684633186762238</v>
      </c>
      <c r="F12" s="28">
        <v>9.1453668132377679</v>
      </c>
      <c r="G12" s="11"/>
    </row>
    <row r="13" spans="1:7">
      <c r="A13" s="17">
        <v>41344</v>
      </c>
      <c r="B13" s="7">
        <v>3325.8833333334023</v>
      </c>
      <c r="C13" s="26">
        <v>57.9</v>
      </c>
      <c r="D13" s="7">
        <v>0.78199490858601195</v>
      </c>
      <c r="E13" s="7">
        <v>26.160842397593015</v>
      </c>
      <c r="F13" s="28">
        <v>15.157162693820972</v>
      </c>
      <c r="G13" s="11"/>
    </row>
    <row r="14" spans="1:7">
      <c r="A14" s="17">
        <v>41345</v>
      </c>
      <c r="B14" s="7">
        <v>3338.7916666667184</v>
      </c>
      <c r="C14" s="26">
        <v>60.3</v>
      </c>
      <c r="D14" s="7">
        <v>0.79634343901877602</v>
      </c>
      <c r="E14" s="7">
        <v>26.033719046517081</v>
      </c>
      <c r="F14" s="28">
        <v>12.869937514464144</v>
      </c>
      <c r="G14" s="11"/>
    </row>
    <row r="15" spans="1:7">
      <c r="A15" s="17">
        <v>41346</v>
      </c>
      <c r="B15" s="7">
        <v>3441.2888888889197</v>
      </c>
      <c r="C15" s="26">
        <v>53.7</v>
      </c>
      <c r="D15" s="7">
        <v>1.1514232816477601</v>
      </c>
      <c r="E15" s="7">
        <v>25.294723443647189</v>
      </c>
      <c r="F15" s="28">
        <v>19.853853274705049</v>
      </c>
      <c r="G15" s="11"/>
    </row>
    <row r="16" spans="1:7">
      <c r="A16" s="17">
        <v>41347</v>
      </c>
      <c r="B16" s="7">
        <v>3401.2500000000337</v>
      </c>
      <c r="C16" s="26">
        <v>57.1</v>
      </c>
      <c r="D16" s="7">
        <v>0.17384864614672491</v>
      </c>
      <c r="E16" s="7">
        <v>25.208516547095769</v>
      </c>
      <c r="F16" s="28">
        <v>17.517634806757506</v>
      </c>
      <c r="G16" s="11"/>
    </row>
    <row r="17" spans="1:9">
      <c r="A17" s="17">
        <v>41348</v>
      </c>
      <c r="B17" s="7">
        <v>3453.0555555555575</v>
      </c>
      <c r="C17" s="26">
        <v>62</v>
      </c>
      <c r="D17" s="7">
        <v>0.21596852580421477</v>
      </c>
      <c r="E17" s="7">
        <v>25.202105993982972</v>
      </c>
      <c r="F17" s="28">
        <v>12.581925480212814</v>
      </c>
      <c r="G17" s="11"/>
    </row>
    <row r="18" spans="1:9">
      <c r="A18" s="17">
        <v>41349</v>
      </c>
      <c r="B18" s="7">
        <v>3426.7000000001212</v>
      </c>
      <c r="C18" s="26">
        <v>59.2</v>
      </c>
      <c r="D18" s="7">
        <v>0.13161305253413375</v>
      </c>
      <c r="E18" s="7">
        <v>25.034529044202689</v>
      </c>
      <c r="F18" s="28">
        <v>15.633857903263173</v>
      </c>
      <c r="G18" s="11"/>
    </row>
    <row r="19" spans="1:9">
      <c r="A19" s="17">
        <v>41350</v>
      </c>
      <c r="B19" s="7">
        <v>3484.2416666667259</v>
      </c>
      <c r="C19" s="26">
        <v>56.5</v>
      </c>
      <c r="D19" s="7">
        <v>0.25774126359638921</v>
      </c>
      <c r="E19" s="7">
        <v>24.581393196019619</v>
      </c>
      <c r="F19" s="28">
        <v>18.660865540383995</v>
      </c>
      <c r="G19" s="11"/>
    </row>
    <row r="20" spans="1:9">
      <c r="A20" s="17">
        <v>41351</v>
      </c>
      <c r="B20" s="7">
        <v>3480.9249999999888</v>
      </c>
      <c r="C20" s="26">
        <v>52.7</v>
      </c>
      <c r="D20" s="7">
        <v>1.2531127053922699</v>
      </c>
      <c r="E20" s="7">
        <v>24.685026614209828</v>
      </c>
      <c r="F20" s="28">
        <v>21.3618606803979</v>
      </c>
      <c r="G20" s="11"/>
    </row>
    <row r="21" spans="1:9">
      <c r="A21" s="17">
        <v>41352</v>
      </c>
      <c r="B21" s="7">
        <v>2913.9750000000099</v>
      </c>
      <c r="C21" s="26">
        <v>63.3</v>
      </c>
      <c r="D21" s="7">
        <v>0.3</v>
      </c>
      <c r="E21" s="7">
        <v>25.36940980881139</v>
      </c>
      <c r="F21" s="28">
        <v>11.030590191188615</v>
      </c>
      <c r="G21" s="11"/>
    </row>
    <row r="22" spans="1:9">
      <c r="A22" s="17">
        <v>41353</v>
      </c>
      <c r="B22" s="60" t="s">
        <v>27</v>
      </c>
      <c r="C22" s="60"/>
      <c r="D22" s="60"/>
      <c r="E22" s="60"/>
      <c r="F22" s="28"/>
      <c r="G22" s="11"/>
    </row>
    <row r="23" spans="1:9">
      <c r="A23" s="17">
        <v>41354</v>
      </c>
      <c r="B23" s="7">
        <v>3140.9055555555778</v>
      </c>
      <c r="C23" s="26">
        <v>62.4</v>
      </c>
      <c r="D23" s="7">
        <v>0.16290210599398369</v>
      </c>
      <c r="E23" s="7">
        <v>25.653737560749811</v>
      </c>
      <c r="F23" s="28">
        <v>11.783360333256205</v>
      </c>
      <c r="G23" s="11"/>
      <c r="H23" s="3"/>
      <c r="I23" s="3"/>
    </row>
    <row r="24" spans="1:9">
      <c r="A24" s="17">
        <v>41355</v>
      </c>
      <c r="B24" s="7">
        <v>3117.2388888888304</v>
      </c>
      <c r="C24" s="26">
        <v>61.6</v>
      </c>
      <c r="D24" s="7">
        <v>9.7130293913447963E-2</v>
      </c>
      <c r="E24" s="7">
        <v>25.238185605184086</v>
      </c>
      <c r="F24" s="28">
        <v>13.064684100902468</v>
      </c>
      <c r="G24" s="11"/>
      <c r="H24" s="3"/>
      <c r="I24" s="3"/>
    </row>
    <row r="25" spans="1:9">
      <c r="A25" s="17">
        <v>41356</v>
      </c>
      <c r="B25" s="7">
        <v>3098.6277777777309</v>
      </c>
      <c r="C25" s="26">
        <v>56.7</v>
      </c>
      <c r="D25" s="7">
        <v>0.10890997454292975</v>
      </c>
      <c r="E25" s="7">
        <v>25.206618838232075</v>
      </c>
      <c r="F25" s="28">
        <v>17.98447118722499</v>
      </c>
      <c r="G25" s="11"/>
    </row>
    <row r="26" spans="1:9">
      <c r="A26" s="17">
        <v>41357</v>
      </c>
      <c r="B26" s="7">
        <v>3130.8500000000008</v>
      </c>
      <c r="C26" s="26">
        <v>55.8</v>
      </c>
      <c r="D26" s="7">
        <v>0.1165008099976854</v>
      </c>
      <c r="E26" s="7">
        <v>25.315899097431071</v>
      </c>
      <c r="F26" s="28">
        <v>18.767600092571243</v>
      </c>
      <c r="G26" s="11"/>
    </row>
    <row r="27" spans="1:9">
      <c r="A27" s="17">
        <v>41358</v>
      </c>
      <c r="B27" s="7">
        <v>3008.0194444444414</v>
      </c>
      <c r="C27" s="26">
        <v>53.4</v>
      </c>
      <c r="D27" s="7">
        <v>0.10134228187919657</v>
      </c>
      <c r="E27" s="7">
        <v>25.189770886368599</v>
      </c>
      <c r="F27" s="28">
        <v>21.308886831752204</v>
      </c>
      <c r="G27" s="11"/>
    </row>
    <row r="28" spans="1:9">
      <c r="A28" s="17">
        <v>41359</v>
      </c>
      <c r="B28" s="7">
        <v>2782.6916666666702</v>
      </c>
      <c r="C28" s="26">
        <v>53.4</v>
      </c>
      <c r="D28" s="7">
        <v>0.75504185965196224</v>
      </c>
      <c r="E28" s="7">
        <v>24.531160963140827</v>
      </c>
      <c r="F28" s="28">
        <v>21.313797177207213</v>
      </c>
      <c r="G28" s="11"/>
      <c r="H28" s="4"/>
      <c r="I28" s="4"/>
    </row>
    <row r="29" spans="1:9">
      <c r="A29" s="17">
        <v>41360</v>
      </c>
      <c r="B29" s="7">
        <v>3049.1333333332964</v>
      </c>
      <c r="C29" s="26">
        <v>54.8</v>
      </c>
      <c r="D29" s="7">
        <v>0.60680398056005092</v>
      </c>
      <c r="E29" s="7">
        <v>24.886878037491204</v>
      </c>
      <c r="F29" s="28">
        <v>19.706317981948747</v>
      </c>
      <c r="G29" s="11"/>
    </row>
    <row r="30" spans="1:9">
      <c r="A30" s="17">
        <v>41361</v>
      </c>
      <c r="B30" s="7">
        <v>2619.2333333332995</v>
      </c>
      <c r="C30" s="26">
        <v>57.1</v>
      </c>
      <c r="D30" s="7">
        <v>0.4352486472558697</v>
      </c>
      <c r="E30" s="7">
        <v>25.19193506828152</v>
      </c>
      <c r="F30" s="28">
        <v>17.272816284462611</v>
      </c>
      <c r="G30" s="11"/>
    </row>
    <row r="31" spans="1:9">
      <c r="A31" s="17">
        <v>41362</v>
      </c>
      <c r="B31" s="56" t="s">
        <v>26</v>
      </c>
      <c r="C31" s="56"/>
      <c r="D31" s="56"/>
      <c r="E31" s="56"/>
      <c r="F31" s="56"/>
    </row>
    <row r="32" spans="1:9">
      <c r="A32" s="17">
        <v>41363</v>
      </c>
      <c r="B32" s="56"/>
      <c r="C32" s="56"/>
      <c r="D32" s="56"/>
      <c r="E32" s="56"/>
      <c r="F32" s="56"/>
    </row>
    <row r="33" spans="1:6">
      <c r="A33" s="17">
        <v>41364</v>
      </c>
      <c r="B33" s="56"/>
      <c r="C33" s="56"/>
      <c r="D33" s="56"/>
      <c r="E33" s="56"/>
      <c r="F33" s="56"/>
    </row>
    <row r="35" spans="1:6">
      <c r="A35" s="45" t="s">
        <v>5</v>
      </c>
      <c r="B35" s="45">
        <f>SUM(B4:B33)</f>
        <v>80825.579444444797</v>
      </c>
      <c r="C35" s="45">
        <f>AVERAGE(C4:C33)</f>
        <v>57.896000000000001</v>
      </c>
      <c r="D35" s="45">
        <f>AVERAGE(D4:D33)</f>
        <v>0.3909728335299919</v>
      </c>
      <c r="E35" s="45">
        <f>AVERAGE(E4:E33)</f>
        <v>25.858230089238372</v>
      </c>
      <c r="F35" s="45">
        <f>AVERAGE(F4:F33)</f>
        <v>15.85479707723163</v>
      </c>
    </row>
    <row r="36" spans="1:6">
      <c r="B36" s="22"/>
    </row>
    <row r="37" spans="1:6">
      <c r="B37" s="22"/>
    </row>
    <row r="38" spans="1:6">
      <c r="B38" s="22"/>
    </row>
  </sheetData>
  <mergeCells count="3">
    <mergeCell ref="B31:F33"/>
    <mergeCell ref="B7:E7"/>
    <mergeCell ref="B22:E22"/>
  </mergeCells>
  <pageMargins left="0.7" right="0.7" top="0.75" bottom="0.75" header="0.3" footer="0.3"/>
  <pageSetup paperSize="9" orientation="portrait" horizontalDpi="0" verticalDpi="0" r:id="rId1"/>
  <ignoredErrors>
    <ignoredError sqref="C35:F3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2:L37"/>
  <sheetViews>
    <sheetView workbookViewId="0">
      <selection activeCell="H4" sqref="H4"/>
    </sheetView>
  </sheetViews>
  <sheetFormatPr baseColWidth="10" defaultRowHeight="15"/>
  <sheetData>
    <row r="2" spans="1:12">
      <c r="A2" s="82" t="s">
        <v>4</v>
      </c>
      <c r="B2" s="82" t="s">
        <v>0</v>
      </c>
      <c r="C2" s="82" t="s">
        <v>1</v>
      </c>
      <c r="D2" s="82" t="s">
        <v>2</v>
      </c>
      <c r="E2" s="82" t="s">
        <v>3</v>
      </c>
      <c r="F2" s="83" t="s">
        <v>24</v>
      </c>
    </row>
    <row r="3" spans="1:12">
      <c r="A3" s="17">
        <v>41365</v>
      </c>
      <c r="B3" s="61" t="s">
        <v>28</v>
      </c>
      <c r="C3" s="61"/>
      <c r="D3" s="61"/>
      <c r="E3" s="61"/>
      <c r="F3" s="61"/>
    </row>
    <row r="4" spans="1:12">
      <c r="A4" s="17">
        <v>41366</v>
      </c>
      <c r="B4" s="7">
        <v>1094.4038888888906</v>
      </c>
      <c r="C4" s="7">
        <v>61.259270516717166</v>
      </c>
      <c r="D4" s="7">
        <v>0.55602836879433037</v>
      </c>
      <c r="E4" s="7">
        <v>26.533637284701118</v>
      </c>
      <c r="F4" s="7">
        <v>11.651063829787386</v>
      </c>
    </row>
    <row r="5" spans="1:12">
      <c r="A5" s="17">
        <v>41367</v>
      </c>
      <c r="B5" s="7">
        <v>3455.095138888903</v>
      </c>
      <c r="C5" s="7">
        <v>58.843948160147775</v>
      </c>
      <c r="D5" s="7">
        <v>0.20178199490858581</v>
      </c>
      <c r="E5" s="7">
        <v>27.07329321916189</v>
      </c>
      <c r="F5" s="7">
        <v>13.880976625781749</v>
      </c>
    </row>
    <row r="6" spans="1:12">
      <c r="A6" s="17">
        <v>41368</v>
      </c>
      <c r="B6" s="7">
        <v>3354.3902777777412</v>
      </c>
      <c r="C6" s="7">
        <v>57.178384633186795</v>
      </c>
      <c r="D6" s="7">
        <v>0.06</v>
      </c>
      <c r="E6" s="7">
        <v>27.62508678546617</v>
      </c>
      <c r="F6" s="7">
        <v>15.136528581347033</v>
      </c>
      <c r="G6" s="3"/>
    </row>
    <row r="7" spans="1:12">
      <c r="A7" s="17">
        <v>41369</v>
      </c>
      <c r="B7" s="7">
        <v>2991.188333333344</v>
      </c>
      <c r="C7" s="7">
        <v>57.419192172604099</v>
      </c>
      <c r="D7" s="7">
        <v>0.08</v>
      </c>
      <c r="E7" s="7">
        <v>27.772127446061216</v>
      </c>
      <c r="F7" s="7">
        <v>14.728680381334687</v>
      </c>
      <c r="G7" s="3"/>
    </row>
    <row r="8" spans="1:12">
      <c r="A8" s="17">
        <v>41370</v>
      </c>
      <c r="B8" s="7">
        <v>3160.3852777778156</v>
      </c>
      <c r="C8" s="7">
        <v>57.009881971765445</v>
      </c>
      <c r="D8" s="7">
        <v>0.1</v>
      </c>
      <c r="E8" s="7">
        <v>27.572205507984059</v>
      </c>
      <c r="F8" s="7">
        <v>15.317912520250495</v>
      </c>
      <c r="G8" s="3"/>
    </row>
    <row r="9" spans="1:12">
      <c r="A9" s="17">
        <v>41371</v>
      </c>
      <c r="B9" s="7">
        <v>3059.3322222222641</v>
      </c>
      <c r="C9" s="7">
        <v>56.890835454756207</v>
      </c>
      <c r="D9" s="7">
        <v>5.2858134691046277E-2</v>
      </c>
      <c r="E9" s="7">
        <v>26.579564915529126</v>
      </c>
      <c r="F9" s="7">
        <v>16.476741495023624</v>
      </c>
    </row>
    <row r="10" spans="1:12">
      <c r="A10" s="17">
        <v>41372</v>
      </c>
      <c r="B10" s="7">
        <v>2727.2281944444699</v>
      </c>
      <c r="C10" s="7">
        <v>55.769776703499531</v>
      </c>
      <c r="D10" s="7">
        <v>0.35587916666667158</v>
      </c>
      <c r="E10" s="7">
        <v>26.032021178637251</v>
      </c>
      <c r="F10" s="7">
        <v>17.842322951196543</v>
      </c>
      <c r="G10" s="3"/>
      <c r="H10" s="3"/>
      <c r="I10" s="3"/>
      <c r="J10" s="3"/>
      <c r="K10" s="3"/>
      <c r="L10" s="3"/>
    </row>
    <row r="11" spans="1:12">
      <c r="A11" s="17">
        <v>41373</v>
      </c>
      <c r="B11" s="7">
        <v>2798.3940277777647</v>
      </c>
      <c r="C11" s="7">
        <v>52.749404201728126</v>
      </c>
      <c r="D11" s="7">
        <v>0.21498051109951527</v>
      </c>
      <c r="E11" s="7">
        <v>26.23122087819192</v>
      </c>
      <c r="F11" s="7">
        <v>20.804394408980443</v>
      </c>
      <c r="G11" s="3"/>
      <c r="I11" s="3"/>
      <c r="J11" s="3"/>
      <c r="K11" s="3"/>
      <c r="L11" s="3"/>
    </row>
    <row r="12" spans="1:12">
      <c r="A12" s="17">
        <v>41374</v>
      </c>
      <c r="B12" s="7">
        <v>3120.0681944444141</v>
      </c>
      <c r="C12" s="7">
        <v>53.322206647807917</v>
      </c>
      <c r="D12" s="7">
        <v>8.482376237623615E-2</v>
      </c>
      <c r="E12" s="7">
        <v>26.447290381895236</v>
      </c>
      <c r="F12" s="7">
        <v>20.145679207920608</v>
      </c>
      <c r="G12" s="3"/>
    </row>
    <row r="13" spans="1:12">
      <c r="A13" s="17">
        <v>41375</v>
      </c>
      <c r="B13" s="7">
        <v>2801.7577777777551</v>
      </c>
      <c r="C13" s="7">
        <v>52.290326313353489</v>
      </c>
      <c r="D13" s="7">
        <v>0.26352696135153847</v>
      </c>
      <c r="E13" s="7">
        <v>25.615413098819779</v>
      </c>
      <c r="F13" s="7">
        <v>21.830733626475194</v>
      </c>
      <c r="G13" s="3"/>
      <c r="I13" s="3"/>
      <c r="J13" s="3"/>
      <c r="K13" s="3"/>
      <c r="L13" s="3"/>
    </row>
    <row r="14" spans="1:12">
      <c r="A14" s="17">
        <v>41376</v>
      </c>
      <c r="B14" s="7">
        <v>1857.3490277777764</v>
      </c>
      <c r="C14" s="7">
        <v>57.51365411204425</v>
      </c>
      <c r="D14" s="7">
        <v>8.9990363487395114E-2</v>
      </c>
      <c r="E14" s="7">
        <v>26.059042086421414</v>
      </c>
      <c r="F14" s="7">
        <v>16.337313438046941</v>
      </c>
    </row>
    <row r="15" spans="1:12">
      <c r="A15" s="17">
        <v>41377</v>
      </c>
      <c r="B15" s="7">
        <v>2884.4427777777742</v>
      </c>
      <c r="C15" s="24">
        <v>57.117958805831591</v>
      </c>
      <c r="D15" s="24">
        <v>0.02</v>
      </c>
      <c r="E15" s="7">
        <v>26.380259199259051</v>
      </c>
      <c r="F15" s="7">
        <v>16.481781994909355</v>
      </c>
      <c r="G15" s="3"/>
    </row>
    <row r="16" spans="1:12">
      <c r="A16" s="17">
        <v>41378</v>
      </c>
      <c r="B16" s="7">
        <v>2918.3933333333894</v>
      </c>
      <c r="C16" s="24">
        <v>54.161721823651838</v>
      </c>
      <c r="D16" s="24">
        <v>0.10566998380004704</v>
      </c>
      <c r="E16" s="7">
        <v>25.673779217773799</v>
      </c>
      <c r="F16" s="7">
        <v>20.058828974774315</v>
      </c>
      <c r="I16" s="3"/>
      <c r="J16" s="3"/>
      <c r="K16" s="4"/>
    </row>
    <row r="17" spans="1:12">
      <c r="A17" s="17">
        <v>41379</v>
      </c>
      <c r="B17" s="7">
        <v>1649.0041666666625</v>
      </c>
      <c r="C17" s="7">
        <v>51.238891073535306</v>
      </c>
      <c r="D17" s="7">
        <v>0.38784899724733352</v>
      </c>
      <c r="E17" s="7">
        <v>24.806802988596136</v>
      </c>
      <c r="F17" s="7">
        <v>23.566456940621226</v>
      </c>
      <c r="G17" s="3"/>
      <c r="H17" s="3"/>
    </row>
    <row r="18" spans="1:12">
      <c r="A18" s="17">
        <v>41380</v>
      </c>
      <c r="B18" s="61" t="s">
        <v>29</v>
      </c>
      <c r="C18" s="61"/>
      <c r="D18" s="61"/>
      <c r="E18" s="61"/>
      <c r="F18" s="61"/>
      <c r="G18" s="3"/>
      <c r="J18" s="3"/>
    </row>
    <row r="19" spans="1:12">
      <c r="A19" s="17">
        <v>41381</v>
      </c>
      <c r="B19" s="7">
        <v>1247.1015277777926</v>
      </c>
      <c r="C19" s="7">
        <v>53.453943407585854</v>
      </c>
      <c r="D19" s="7">
        <v>1.2110174593618208</v>
      </c>
      <c r="E19" s="7">
        <v>24.377122215532705</v>
      </c>
      <c r="F19" s="7">
        <v>20.957916917519622</v>
      </c>
    </row>
    <row r="20" spans="1:12">
      <c r="A20" s="17">
        <v>41382</v>
      </c>
      <c r="B20" s="7">
        <v>1657.0286111111102</v>
      </c>
      <c r="C20" s="7">
        <v>51.688546179158131</v>
      </c>
      <c r="D20" s="7">
        <v>0.86855564895596615</v>
      </c>
      <c r="E20" s="7">
        <v>24.674050714586585</v>
      </c>
      <c r="F20" s="7">
        <v>22.768847457299316</v>
      </c>
      <c r="G20" s="3"/>
      <c r="H20" s="3"/>
    </row>
    <row r="21" spans="1:12">
      <c r="A21" s="17">
        <v>41383</v>
      </c>
      <c r="B21" s="7">
        <v>3015.8973611111996</v>
      </c>
      <c r="C21" s="7">
        <v>41.884540615597366</v>
      </c>
      <c r="D21" s="7">
        <v>0.7889608886831847</v>
      </c>
      <c r="E21" s="7">
        <v>23.728349919000078</v>
      </c>
      <c r="F21" s="7">
        <v>33.598148576719367</v>
      </c>
    </row>
    <row r="22" spans="1:12">
      <c r="A22" s="17">
        <v>41384</v>
      </c>
      <c r="B22" s="7">
        <v>2881.855277777795</v>
      </c>
      <c r="C22" s="7">
        <v>44.975723212219648</v>
      </c>
      <c r="D22" s="7">
        <v>0.18102291136311438</v>
      </c>
      <c r="E22" s="7">
        <v>25.136149039574597</v>
      </c>
      <c r="F22" s="7">
        <v>29.707104836842639</v>
      </c>
    </row>
    <row r="23" spans="1:12">
      <c r="A23" s="17">
        <v>41385</v>
      </c>
      <c r="B23" s="7">
        <v>2909.7651388887903</v>
      </c>
      <c r="C23" s="7">
        <v>43.777944920157381</v>
      </c>
      <c r="D23" s="7">
        <v>0.14922471650080504</v>
      </c>
      <c r="E23" s="7">
        <v>24.739435315898984</v>
      </c>
      <c r="F23" s="7">
        <v>31.333395047442831</v>
      </c>
      <c r="G23" s="3"/>
    </row>
    <row r="24" spans="1:12">
      <c r="A24" s="17">
        <v>41386</v>
      </c>
      <c r="B24" s="7">
        <v>2865.3144444444397</v>
      </c>
      <c r="C24" s="7">
        <v>43.093404304558796</v>
      </c>
      <c r="D24" s="7">
        <v>0.25364498958574638</v>
      </c>
      <c r="E24" s="7">
        <v>24.188150890997491</v>
      </c>
      <c r="F24" s="7">
        <v>32.464799814857969</v>
      </c>
      <c r="I24" s="3"/>
      <c r="J24" s="3"/>
      <c r="K24" s="3"/>
      <c r="L24" s="3"/>
    </row>
    <row r="25" spans="1:12">
      <c r="A25" s="17">
        <v>41387</v>
      </c>
      <c r="B25" s="7">
        <v>2752.6048611110832</v>
      </c>
      <c r="C25" s="7">
        <v>43.206803980560558</v>
      </c>
      <c r="D25" s="7">
        <v>0.23725989354316038</v>
      </c>
      <c r="E25" s="7">
        <v>24.086091182596856</v>
      </c>
      <c r="F25" s="7">
        <v>32.469844943299421</v>
      </c>
      <c r="G25" s="3"/>
    </row>
    <row r="26" spans="1:12">
      <c r="A26" s="17">
        <v>41388</v>
      </c>
      <c r="B26" s="7">
        <v>2606.5484722222318</v>
      </c>
      <c r="C26" s="7">
        <v>44.878685489470357</v>
      </c>
      <c r="D26" s="7">
        <v>1.8444804443416438E-2</v>
      </c>
      <c r="E26" s="7">
        <v>24.859453830132097</v>
      </c>
      <c r="F26" s="7">
        <v>30.243415875954128</v>
      </c>
      <c r="G26" s="3"/>
    </row>
    <row r="27" spans="1:12">
      <c r="A27" s="17">
        <v>41389</v>
      </c>
      <c r="B27" s="7">
        <v>2625.012361111078</v>
      </c>
      <c r="C27" s="7">
        <v>46.350358713261016</v>
      </c>
      <c r="D27" s="7">
        <v>1.6246239296461323E-2</v>
      </c>
      <c r="E27" s="7">
        <v>24.947165008099471</v>
      </c>
      <c r="F27" s="7">
        <v>28.686230039343048</v>
      </c>
      <c r="G27" s="3"/>
    </row>
    <row r="28" spans="1:12">
      <c r="A28" s="17">
        <v>41390</v>
      </c>
      <c r="B28" s="7">
        <v>2606.3216666666835</v>
      </c>
      <c r="C28" s="7">
        <v>47.999652858135022</v>
      </c>
      <c r="D28" s="7">
        <v>1.9532515621386033E-2</v>
      </c>
      <c r="E28" s="7">
        <v>25.490048599861016</v>
      </c>
      <c r="F28" s="7">
        <v>26.490766026382577</v>
      </c>
      <c r="G28" s="3"/>
    </row>
    <row r="29" spans="1:12">
      <c r="A29" s="17">
        <v>41391</v>
      </c>
      <c r="B29" s="7">
        <v>1467.8727777777847</v>
      </c>
      <c r="C29" s="7">
        <v>48.674153074027451</v>
      </c>
      <c r="D29" s="7">
        <v>0.1</v>
      </c>
      <c r="E29" s="7">
        <v>25.976829778335489</v>
      </c>
      <c r="F29" s="7">
        <v>25.249017147637058</v>
      </c>
      <c r="G29" s="3"/>
    </row>
    <row r="30" spans="1:12">
      <c r="A30" s="17">
        <v>41392</v>
      </c>
      <c r="B30" s="61" t="s">
        <v>29</v>
      </c>
      <c r="C30" s="61"/>
      <c r="D30" s="61"/>
      <c r="E30" s="61"/>
      <c r="F30" s="61"/>
    </row>
    <row r="31" spans="1:12">
      <c r="A31" s="17">
        <v>41393</v>
      </c>
      <c r="B31" s="7">
        <v>2585.4043165899998</v>
      </c>
      <c r="C31" s="7">
        <v>63.502480620154969</v>
      </c>
      <c r="D31" s="7">
        <v>0.293023255813948</v>
      </c>
      <c r="E31" s="7">
        <v>27.704961240310038</v>
      </c>
      <c r="F31" s="7">
        <v>8.4995348837210436</v>
      </c>
    </row>
    <row r="32" spans="1:12">
      <c r="A32" s="17">
        <v>41394</v>
      </c>
      <c r="B32" s="7">
        <v>2422.0565277778055</v>
      </c>
      <c r="C32" s="7">
        <v>55.922993739328405</v>
      </c>
      <c r="D32" s="7">
        <v>7.8400682982359401E-2</v>
      </c>
      <c r="E32" s="7">
        <v>27.004723961297437</v>
      </c>
      <c r="F32" s="7">
        <v>16.993881616391796</v>
      </c>
    </row>
    <row r="34" spans="1:6">
      <c r="A34" s="45" t="s">
        <v>5</v>
      </c>
      <c r="B34" s="45">
        <f>SUM(B3:B32)</f>
        <v>69514.21598325677</v>
      </c>
      <c r="C34" s="45">
        <f>AVERAGE(C3:C32)</f>
        <v>52.302766063142386</v>
      </c>
      <c r="D34" s="45">
        <f>AVERAGE(D3:D32)</f>
        <v>0.2514341574286692</v>
      </c>
      <c r="E34" s="45">
        <f>AVERAGE(E3:E32)</f>
        <v>25.826454662397076</v>
      </c>
      <c r="F34" s="45">
        <f>AVERAGE(F3:F32)</f>
        <v>21.61934511703187</v>
      </c>
    </row>
    <row r="35" spans="1:6">
      <c r="B35" s="4"/>
      <c r="F35" s="4"/>
    </row>
    <row r="36" spans="1:6">
      <c r="B36" s="11"/>
      <c r="F36" s="11"/>
    </row>
    <row r="37" spans="1:6">
      <c r="B37" s="4"/>
      <c r="F37" s="4"/>
    </row>
  </sheetData>
  <mergeCells count="3">
    <mergeCell ref="B18:F18"/>
    <mergeCell ref="B3:F3"/>
    <mergeCell ref="B30:F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O361"/>
  <sheetViews>
    <sheetView workbookViewId="0">
      <selection activeCell="G3" sqref="G3"/>
    </sheetView>
  </sheetViews>
  <sheetFormatPr baseColWidth="10" defaultRowHeight="15"/>
  <sheetData>
    <row r="2" spans="1:12">
      <c r="A2" s="29" t="s">
        <v>4</v>
      </c>
      <c r="B2" s="2" t="s">
        <v>0</v>
      </c>
      <c r="C2" s="2" t="s">
        <v>1</v>
      </c>
      <c r="D2" s="2" t="s">
        <v>2</v>
      </c>
      <c r="E2" s="2" t="s">
        <v>3</v>
      </c>
      <c r="F2" s="27" t="s">
        <v>25</v>
      </c>
    </row>
    <row r="3" spans="1:12">
      <c r="A3" s="17">
        <v>41395</v>
      </c>
      <c r="B3" s="61" t="s">
        <v>30</v>
      </c>
      <c r="C3" s="61"/>
      <c r="D3" s="61"/>
      <c r="E3" s="61"/>
      <c r="F3" s="61"/>
    </row>
    <row r="4" spans="1:12">
      <c r="A4" s="17">
        <v>41396</v>
      </c>
      <c r="B4" s="7">
        <v>889.55694444444464</v>
      </c>
      <c r="C4" s="7">
        <v>58.59401228254017</v>
      </c>
      <c r="D4" s="7">
        <v>1.5786027792000632</v>
      </c>
      <c r="E4" s="7">
        <v>24.540600016670446</v>
      </c>
      <c r="F4" s="28">
        <v>15.286784921589323</v>
      </c>
      <c r="G4" s="3"/>
    </row>
    <row r="5" spans="1:12">
      <c r="A5" s="17">
        <v>41397</v>
      </c>
      <c r="B5" s="7">
        <v>2906.9572222222218</v>
      </c>
      <c r="C5" s="7">
        <v>56.532041194167661</v>
      </c>
      <c r="D5" s="7">
        <v>1.5818560518398554</v>
      </c>
      <c r="E5" s="7">
        <v>24.382966905808669</v>
      </c>
      <c r="F5" s="28">
        <v>17.503135848183813</v>
      </c>
      <c r="G5" s="3"/>
      <c r="H5" s="3"/>
      <c r="I5" s="3"/>
      <c r="J5" s="3"/>
      <c r="K5" s="3"/>
      <c r="L5" s="3"/>
    </row>
    <row r="6" spans="1:12">
      <c r="A6" s="17">
        <v>41398</v>
      </c>
      <c r="B6" s="7">
        <v>2561.7943055555552</v>
      </c>
      <c r="C6" s="7">
        <v>51.442468671679222</v>
      </c>
      <c r="D6" s="7">
        <v>1.661403508771951</v>
      </c>
      <c r="E6" s="7">
        <v>23.526942355889528</v>
      </c>
      <c r="F6" s="28">
        <v>23.369185463659296</v>
      </c>
      <c r="G6" s="3"/>
      <c r="H6" s="3"/>
      <c r="I6" s="3"/>
      <c r="J6" s="3"/>
      <c r="K6" s="3"/>
      <c r="L6" s="3"/>
    </row>
    <row r="7" spans="1:12">
      <c r="A7" s="17">
        <v>41399</v>
      </c>
      <c r="B7" s="7">
        <v>2684.2756944444441</v>
      </c>
      <c r="C7" s="7">
        <v>52.568870489372976</v>
      </c>
      <c r="D7" s="7">
        <v>0.68568956994562902</v>
      </c>
      <c r="E7" s="7">
        <v>23.291028175976443</v>
      </c>
      <c r="F7" s="28">
        <v>23.45441176470495</v>
      </c>
      <c r="G7" s="3"/>
    </row>
    <row r="8" spans="1:12">
      <c r="A8" s="17">
        <v>41400</v>
      </c>
      <c r="B8" s="7">
        <v>1290.4469444444444</v>
      </c>
      <c r="C8" s="7">
        <v>60.366725860155334</v>
      </c>
      <c r="D8" s="7">
        <v>0.56154273029967694</v>
      </c>
      <c r="E8" s="7">
        <v>25.052053274139816</v>
      </c>
      <c r="F8" s="28">
        <v>14.019678135405172</v>
      </c>
      <c r="G8" s="3"/>
      <c r="H8" s="4"/>
      <c r="I8" s="4"/>
      <c r="J8" s="4"/>
      <c r="K8" s="4"/>
      <c r="L8" s="4"/>
    </row>
    <row r="9" spans="1:12">
      <c r="A9" s="17">
        <v>41401</v>
      </c>
      <c r="B9" s="7">
        <v>2801.1795833333331</v>
      </c>
      <c r="C9" s="7">
        <v>54.390801897709053</v>
      </c>
      <c r="D9" s="7">
        <v>0.48766489238600741</v>
      </c>
      <c r="E9" s="7">
        <v>24.928697060865563</v>
      </c>
      <c r="F9" s="28">
        <v>20.192836149039376</v>
      </c>
      <c r="G9" s="3"/>
    </row>
    <row r="10" spans="1:12">
      <c r="A10" s="17">
        <v>41402</v>
      </c>
      <c r="B10" s="7">
        <v>2709.2498611111109</v>
      </c>
      <c r="C10" s="7">
        <v>54.858686244203604</v>
      </c>
      <c r="D10" s="7">
        <v>1.4846728490468895</v>
      </c>
      <c r="E10" s="7">
        <v>24.358861411643598</v>
      </c>
      <c r="F10" s="28">
        <v>19.29777949510591</v>
      </c>
      <c r="G10" s="3"/>
    </row>
    <row r="11" spans="1:12">
      <c r="A11" s="17">
        <v>41403</v>
      </c>
      <c r="B11" s="7">
        <v>1810.1543055555528</v>
      </c>
      <c r="C11" s="7">
        <v>65.283465387823242</v>
      </c>
      <c r="D11" s="7">
        <v>1.536935483870951</v>
      </c>
      <c r="E11" s="7">
        <v>26.081651376146809</v>
      </c>
      <c r="F11" s="28">
        <v>7.0979477521590013</v>
      </c>
      <c r="G11" s="3"/>
    </row>
    <row r="12" spans="1:12">
      <c r="A12" s="17">
        <v>41404</v>
      </c>
      <c r="B12" s="7">
        <v>3119.2599999999998</v>
      </c>
      <c r="C12" s="7">
        <v>56.349387873177264</v>
      </c>
      <c r="D12" s="7">
        <v>1.5491784309187369</v>
      </c>
      <c r="E12" s="7">
        <v>23.482851191854014</v>
      </c>
      <c r="F12" s="28">
        <v>18.618582504049986</v>
      </c>
      <c r="G12" s="3"/>
    </row>
    <row r="13" spans="1:12">
      <c r="A13" s="17">
        <v>41405</v>
      </c>
      <c r="B13" s="7">
        <v>2990.1852777777776</v>
      </c>
      <c r="C13" s="7">
        <v>51.391373524647619</v>
      </c>
      <c r="D13" s="7">
        <v>0.93781532052764294</v>
      </c>
      <c r="E13" s="7">
        <v>23.606387410321535</v>
      </c>
      <c r="F13" s="28">
        <v>24.064423744503205</v>
      </c>
      <c r="G13" s="3"/>
    </row>
    <row r="14" spans="1:12">
      <c r="A14" s="17">
        <v>41406</v>
      </c>
      <c r="B14" s="7">
        <v>2875.9551388888885</v>
      </c>
      <c r="C14" s="7">
        <v>50.296518167091271</v>
      </c>
      <c r="D14" s="7">
        <v>0.86549409858828086</v>
      </c>
      <c r="E14" s="7">
        <v>23.281508909974509</v>
      </c>
      <c r="F14" s="28">
        <v>25.556478824345941</v>
      </c>
      <c r="G14" s="3"/>
    </row>
    <row r="15" spans="1:12">
      <c r="A15" s="17">
        <v>41407</v>
      </c>
      <c r="B15" s="7">
        <v>2868.1702777777778</v>
      </c>
      <c r="C15" s="7">
        <v>51.122809534829848</v>
      </c>
      <c r="D15" s="7">
        <v>0.9339736172182278</v>
      </c>
      <c r="E15" s="7">
        <v>23.034320759083482</v>
      </c>
      <c r="F15" s="28">
        <v>24.908896088868442</v>
      </c>
      <c r="G15" s="3"/>
    </row>
    <row r="16" spans="1:12">
      <c r="A16" s="17">
        <v>41408</v>
      </c>
      <c r="B16" s="7">
        <v>2746.9762500000002</v>
      </c>
      <c r="C16" s="7">
        <v>50.546957880120388</v>
      </c>
      <c r="D16" s="7">
        <v>0.96692895163155312</v>
      </c>
      <c r="E16" s="7">
        <v>22.887711177967965</v>
      </c>
      <c r="F16" s="28">
        <v>25.598401990280095</v>
      </c>
      <c r="G16" s="3"/>
    </row>
    <row r="17" spans="1:7">
      <c r="A17" s="17">
        <v>41409</v>
      </c>
      <c r="B17" s="7">
        <v>2679.4648611111111</v>
      </c>
      <c r="C17" s="7">
        <v>50.533730617912418</v>
      </c>
      <c r="D17" s="7">
        <v>0.80789169173801989</v>
      </c>
      <c r="E17" s="7">
        <v>22.918120805369398</v>
      </c>
      <c r="F17" s="28">
        <v>25.740256884980163</v>
      </c>
      <c r="G17" s="3"/>
    </row>
    <row r="18" spans="1:7">
      <c r="A18" s="17">
        <v>41410</v>
      </c>
      <c r="B18" s="7">
        <v>1760.311388888889</v>
      </c>
      <c r="C18" s="7">
        <v>50.539083120671229</v>
      </c>
      <c r="D18" s="7">
        <v>1.0757929274516855</v>
      </c>
      <c r="E18" s="7">
        <v>22.214874225300424</v>
      </c>
      <c r="F18" s="28">
        <v>26.17024972657666</v>
      </c>
      <c r="G18" s="3"/>
    </row>
    <row r="19" spans="1:7">
      <c r="A19" s="17">
        <v>41411</v>
      </c>
      <c r="B19" s="7">
        <v>2149.5991666666591</v>
      </c>
      <c r="C19" s="7">
        <v>57.807086693548207</v>
      </c>
      <c r="D19" s="7">
        <v>0.76606182795697253</v>
      </c>
      <c r="E19" s="7">
        <v>23.973252688171982</v>
      </c>
      <c r="F19" s="28">
        <v>17.453598790322836</v>
      </c>
      <c r="G19" s="3"/>
    </row>
    <row r="20" spans="1:7">
      <c r="A20" s="17">
        <v>41412</v>
      </c>
      <c r="B20" s="7">
        <v>2790.439861111111</v>
      </c>
      <c r="C20" s="7">
        <v>55.443520018514477</v>
      </c>
      <c r="D20" s="7">
        <v>0.70041657023838588</v>
      </c>
      <c r="E20" s="7">
        <v>23.768942374450479</v>
      </c>
      <c r="F20" s="28">
        <v>20.087121036796656</v>
      </c>
      <c r="G20" s="3"/>
    </row>
    <row r="21" spans="1:7">
      <c r="A21" s="17">
        <v>41413</v>
      </c>
      <c r="B21" s="7">
        <v>2775.1576388888889</v>
      </c>
      <c r="C21" s="7">
        <v>53.130984725757394</v>
      </c>
      <c r="D21" s="7">
        <v>0.52413793103448636</v>
      </c>
      <c r="E21" s="7">
        <v>23.887479750057775</v>
      </c>
      <c r="F21" s="28">
        <v>22.457397593150343</v>
      </c>
      <c r="G21" s="3"/>
    </row>
    <row r="22" spans="1:7">
      <c r="A22" s="17">
        <v>41414</v>
      </c>
      <c r="B22" s="7">
        <v>1073.1927777777776</v>
      </c>
      <c r="C22" s="7">
        <v>57.86465419039866</v>
      </c>
      <c r="D22" s="7">
        <v>1.6172497965825869</v>
      </c>
      <c r="E22" s="7">
        <v>24.432058584214779</v>
      </c>
      <c r="F22" s="28">
        <v>16.086037428803976</v>
      </c>
      <c r="G22" s="3"/>
    </row>
    <row r="23" spans="1:7">
      <c r="A23" s="17">
        <v>41415</v>
      </c>
      <c r="B23" s="62" t="s">
        <v>31</v>
      </c>
      <c r="C23" s="63"/>
      <c r="D23" s="63"/>
      <c r="E23" s="63"/>
      <c r="F23" s="64"/>
      <c r="G23" s="3"/>
    </row>
    <row r="24" spans="1:7">
      <c r="A24" s="17">
        <v>41416</v>
      </c>
      <c r="B24" s="65"/>
      <c r="C24" s="66"/>
      <c r="D24" s="66"/>
      <c r="E24" s="66"/>
      <c r="F24" s="67"/>
      <c r="G24" s="3"/>
    </row>
    <row r="25" spans="1:7">
      <c r="A25" s="17">
        <v>41417</v>
      </c>
      <c r="B25" s="65"/>
      <c r="C25" s="66"/>
      <c r="D25" s="66"/>
      <c r="E25" s="66"/>
      <c r="F25" s="67"/>
      <c r="G25" s="3"/>
    </row>
    <row r="26" spans="1:7">
      <c r="A26" s="17">
        <v>41418</v>
      </c>
      <c r="B26" s="68"/>
      <c r="C26" s="69"/>
      <c r="D26" s="69"/>
      <c r="E26" s="69"/>
      <c r="F26" s="70"/>
      <c r="G26" s="3"/>
    </row>
    <row r="27" spans="1:7">
      <c r="A27" s="17">
        <v>41419</v>
      </c>
      <c r="B27" s="7">
        <v>2821.8859722222219</v>
      </c>
      <c r="C27" s="7">
        <v>55.912249479287119</v>
      </c>
      <c r="D27" s="7">
        <v>0.58069891228879866</v>
      </c>
      <c r="E27" s="7">
        <v>24.342374450358665</v>
      </c>
      <c r="F27" s="28">
        <v>19.16467715806542</v>
      </c>
      <c r="G27" s="3"/>
    </row>
    <row r="28" spans="1:7">
      <c r="A28" s="17">
        <v>41420</v>
      </c>
      <c r="B28" s="7">
        <v>2887.8991666666666</v>
      </c>
      <c r="C28" s="7">
        <v>55.113077991205735</v>
      </c>
      <c r="D28" s="7">
        <v>0.34961814394816215</v>
      </c>
      <c r="E28" s="7">
        <v>24.702267993520071</v>
      </c>
      <c r="F28" s="28">
        <v>19.835035871326031</v>
      </c>
      <c r="G28" s="3"/>
    </row>
    <row r="29" spans="1:7">
      <c r="A29" s="17">
        <v>41421</v>
      </c>
      <c r="B29" s="7">
        <v>2957.8798611111106</v>
      </c>
      <c r="C29" s="7">
        <v>56.526398981717136</v>
      </c>
      <c r="D29" s="7">
        <v>0.2553575561212646</v>
      </c>
      <c r="E29" s="7">
        <v>24.986716037954189</v>
      </c>
      <c r="F29" s="28">
        <v>18.231527424207414</v>
      </c>
      <c r="G29" s="3"/>
    </row>
    <row r="30" spans="1:7">
      <c r="A30" s="17">
        <v>41422</v>
      </c>
      <c r="B30" s="7">
        <v>2902.1751388888888</v>
      </c>
      <c r="C30" s="7">
        <v>55.407830363341255</v>
      </c>
      <c r="D30" s="7">
        <v>0.14051222351571599</v>
      </c>
      <c r="E30" s="7">
        <v>25.277204350844872</v>
      </c>
      <c r="F30" s="28">
        <v>19.174453062298159</v>
      </c>
      <c r="G30" s="3"/>
    </row>
    <row r="31" spans="1:7">
      <c r="A31" s="17">
        <v>41423</v>
      </c>
      <c r="B31" s="7">
        <v>2774.352638888889</v>
      </c>
      <c r="C31" s="7">
        <v>51.839929414487266</v>
      </c>
      <c r="D31" s="7">
        <v>0.23952788706317252</v>
      </c>
      <c r="E31" s="7">
        <v>23.989053459847167</v>
      </c>
      <c r="F31" s="28">
        <v>23.931489238602392</v>
      </c>
      <c r="G31" s="3"/>
    </row>
    <row r="32" spans="1:7">
      <c r="A32" s="17">
        <v>41424</v>
      </c>
      <c r="B32" s="7">
        <v>2550.144166666666</v>
      </c>
      <c r="C32" s="7">
        <v>53.019741380887858</v>
      </c>
      <c r="D32" s="7">
        <v>0.19512526051399454</v>
      </c>
      <c r="E32" s="7">
        <v>24.623180823586608</v>
      </c>
      <c r="F32" s="28">
        <v>22.161952535011537</v>
      </c>
      <c r="G32" s="3"/>
    </row>
    <row r="33" spans="1:15">
      <c r="A33" s="17">
        <v>41425</v>
      </c>
      <c r="B33" s="7">
        <v>2997.6602777777775</v>
      </c>
      <c r="C33" s="7">
        <v>52.567894006017475</v>
      </c>
      <c r="D33" s="7">
        <v>0.26622418879056342</v>
      </c>
      <c r="E33" s="24">
        <v>25.34795186299441</v>
      </c>
      <c r="F33" s="28">
        <v>21.817929942197548</v>
      </c>
      <c r="G33" s="3"/>
      <c r="H33" s="5"/>
      <c r="I33" s="5"/>
    </row>
    <row r="34" spans="1:15">
      <c r="E34" s="5"/>
      <c r="F34" s="5"/>
      <c r="G34" s="5"/>
      <c r="H34" s="5"/>
      <c r="I34" s="5"/>
    </row>
    <row r="35" spans="1:15">
      <c r="A35" s="45" t="s">
        <v>5</v>
      </c>
      <c r="B35" s="45">
        <f>SUM(B3:B33)</f>
        <v>65374.324722222198</v>
      </c>
      <c r="C35" s="45">
        <f>AVERAGE(C3:C33)</f>
        <v>54.594242307356289</v>
      </c>
      <c r="D35" s="45">
        <f>AVERAGE(D3:D33)</f>
        <v>0.85962973851881819</v>
      </c>
      <c r="E35" s="45">
        <f>AVERAGE(E3:E33)</f>
        <v>24.11227143973127</v>
      </c>
      <c r="F35" s="45">
        <f>AVERAGE(F3:F33)</f>
        <v>20.433856514393604</v>
      </c>
      <c r="G35" s="6"/>
      <c r="H35" s="6"/>
      <c r="I35" s="6"/>
    </row>
    <row r="36" spans="1:15">
      <c r="B36" s="4"/>
      <c r="E36" s="5"/>
      <c r="F36" s="5"/>
      <c r="G36" s="5"/>
      <c r="H36" s="5"/>
      <c r="I36" s="5"/>
    </row>
    <row r="37" spans="1:15">
      <c r="B37" s="11"/>
    </row>
    <row r="38" spans="1:15">
      <c r="B38" s="4"/>
    </row>
    <row r="40" spans="1:15">
      <c r="A40" s="11"/>
      <c r="B40" s="11"/>
      <c r="C40" s="12"/>
      <c r="D40" s="12"/>
      <c r="E40" s="11"/>
      <c r="F40" s="12"/>
      <c r="G40" s="11"/>
      <c r="H40" s="12"/>
      <c r="I40" s="11"/>
      <c r="J40" s="12"/>
      <c r="K40" s="11"/>
      <c r="L40" s="12"/>
      <c r="M40" s="11"/>
      <c r="N40" s="12"/>
      <c r="O40" s="11"/>
    </row>
    <row r="41" spans="1:15">
      <c r="A41" s="11"/>
      <c r="B41" s="11"/>
      <c r="C41" s="12"/>
      <c r="D41" s="12"/>
      <c r="E41" s="11"/>
      <c r="F41" s="12"/>
      <c r="G41" s="11"/>
      <c r="H41" s="12"/>
      <c r="I41" s="11"/>
      <c r="J41" s="12"/>
      <c r="K41" s="11"/>
      <c r="L41" s="12"/>
      <c r="M41" s="11"/>
      <c r="N41" s="12"/>
      <c r="O41" s="11"/>
    </row>
    <row r="42" spans="1:15">
      <c r="A42" s="11"/>
      <c r="B42" s="11"/>
      <c r="C42" s="12"/>
      <c r="D42" s="12"/>
      <c r="E42" s="11"/>
      <c r="F42" s="12"/>
      <c r="G42" s="11"/>
      <c r="H42" s="12"/>
      <c r="I42" s="11"/>
      <c r="J42" s="12"/>
      <c r="K42" s="11"/>
      <c r="L42" s="12"/>
      <c r="M42" s="11"/>
      <c r="N42" s="12"/>
      <c r="O42" s="11"/>
    </row>
    <row r="43" spans="1:1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>
      <c r="A44" s="12"/>
      <c r="B44" s="12"/>
      <c r="C44" s="16"/>
      <c r="D44" s="13"/>
      <c r="E44" s="13"/>
      <c r="F44" s="13"/>
      <c r="G44" s="13"/>
      <c r="H44" s="14"/>
      <c r="I44" s="14"/>
      <c r="J44" s="14"/>
      <c r="K44" s="14"/>
      <c r="L44" s="14"/>
      <c r="M44" s="14"/>
      <c r="N44" s="15"/>
      <c r="O44" s="15"/>
    </row>
    <row r="45" spans="1:15">
      <c r="A45" s="12"/>
      <c r="B45" s="12"/>
      <c r="C45" s="16"/>
      <c r="D45" s="13"/>
      <c r="E45" s="13"/>
      <c r="F45" s="13"/>
      <c r="G45" s="13"/>
      <c r="H45" s="14"/>
      <c r="I45" s="14"/>
      <c r="J45" s="14"/>
      <c r="K45" s="14"/>
      <c r="L45" s="14"/>
      <c r="M45" s="14"/>
      <c r="N45" s="15"/>
      <c r="O45" s="15"/>
    </row>
    <row r="46" spans="1:15">
      <c r="A46" s="12"/>
      <c r="B46" s="12"/>
      <c r="C46" s="16"/>
      <c r="D46" s="13"/>
      <c r="E46" s="13"/>
      <c r="F46" s="13"/>
      <c r="G46" s="13"/>
      <c r="H46" s="14"/>
      <c r="I46" s="14"/>
      <c r="J46" s="14"/>
      <c r="K46" s="14"/>
      <c r="L46" s="14"/>
      <c r="M46" s="14"/>
      <c r="N46" s="15"/>
      <c r="O46" s="15"/>
    </row>
    <row r="47" spans="1:15">
      <c r="A47" s="12"/>
      <c r="B47" s="12"/>
      <c r="C47" s="16"/>
      <c r="D47" s="13"/>
      <c r="E47" s="13"/>
      <c r="F47" s="13"/>
      <c r="G47" s="13"/>
      <c r="H47" s="14"/>
      <c r="I47" s="14"/>
      <c r="J47" s="14"/>
      <c r="K47" s="14"/>
      <c r="L47" s="14"/>
      <c r="M47" s="14"/>
      <c r="N47" s="15"/>
      <c r="O47" s="15"/>
    </row>
    <row r="48" spans="1:15">
      <c r="A48" s="12"/>
      <c r="B48" s="12"/>
      <c r="C48" s="16"/>
      <c r="D48" s="13"/>
      <c r="E48" s="13"/>
      <c r="F48" s="13"/>
      <c r="G48" s="13"/>
      <c r="H48" s="14"/>
      <c r="I48" s="14"/>
      <c r="J48" s="14"/>
      <c r="K48" s="14"/>
      <c r="L48" s="14"/>
      <c r="M48" s="14"/>
      <c r="N48" s="15"/>
      <c r="O48" s="15"/>
    </row>
    <row r="49" spans="1:15">
      <c r="A49" s="12"/>
      <c r="B49" s="12"/>
      <c r="C49" s="16"/>
      <c r="D49" s="13"/>
      <c r="E49" s="13"/>
      <c r="F49" s="13"/>
      <c r="G49" s="13"/>
      <c r="H49" s="14"/>
      <c r="I49" s="14"/>
      <c r="J49" s="14"/>
      <c r="K49" s="14"/>
      <c r="L49" s="14"/>
      <c r="M49" s="14"/>
      <c r="N49" s="15"/>
      <c r="O49" s="15"/>
    </row>
    <row r="50" spans="1:15">
      <c r="A50" s="12"/>
      <c r="B50" s="12"/>
      <c r="C50" s="16"/>
      <c r="D50" s="13"/>
      <c r="E50" s="13"/>
      <c r="F50" s="13"/>
      <c r="G50" s="13"/>
      <c r="H50" s="14"/>
      <c r="I50" s="14"/>
      <c r="J50" s="14"/>
      <c r="K50" s="14"/>
      <c r="L50" s="14"/>
      <c r="M50" s="14"/>
      <c r="N50" s="15"/>
      <c r="O50" s="15"/>
    </row>
    <row r="51" spans="1:15">
      <c r="A51" s="12"/>
      <c r="B51" s="12"/>
      <c r="C51" s="16"/>
      <c r="D51" s="13"/>
      <c r="E51" s="13"/>
      <c r="F51" s="13"/>
      <c r="G51" s="13"/>
      <c r="H51" s="14"/>
      <c r="I51" s="14"/>
      <c r="J51" s="14"/>
      <c r="K51" s="14"/>
      <c r="L51" s="14"/>
      <c r="M51" s="14"/>
      <c r="N51" s="15"/>
      <c r="O51" s="15"/>
    </row>
    <row r="52" spans="1:15">
      <c r="A52" s="12"/>
      <c r="B52" s="12"/>
      <c r="C52" s="16"/>
      <c r="D52" s="13"/>
      <c r="E52" s="13"/>
      <c r="F52" s="13"/>
      <c r="G52" s="13"/>
      <c r="H52" s="14"/>
      <c r="I52" s="14"/>
      <c r="J52" s="14"/>
      <c r="K52" s="14"/>
      <c r="L52" s="14"/>
      <c r="M52" s="14"/>
      <c r="N52" s="15"/>
      <c r="O52" s="15"/>
    </row>
    <row r="53" spans="1:15">
      <c r="A53" s="12"/>
      <c r="B53" s="12"/>
      <c r="C53" s="16"/>
      <c r="D53" s="13"/>
      <c r="E53" s="13"/>
      <c r="F53" s="13"/>
      <c r="G53" s="13"/>
      <c r="H53" s="14"/>
      <c r="I53" s="14"/>
      <c r="J53" s="14"/>
      <c r="K53" s="14"/>
      <c r="L53" s="14"/>
      <c r="M53" s="14"/>
      <c r="N53" s="15"/>
      <c r="O53" s="15"/>
    </row>
    <row r="54" spans="1:15">
      <c r="A54" s="12"/>
      <c r="B54" s="12"/>
      <c r="C54" s="16"/>
      <c r="D54" s="13"/>
      <c r="E54" s="13"/>
      <c r="F54" s="13"/>
      <c r="G54" s="13"/>
      <c r="H54" s="14"/>
      <c r="I54" s="14"/>
      <c r="J54" s="14"/>
      <c r="K54" s="14"/>
      <c r="L54" s="14"/>
      <c r="M54" s="14"/>
      <c r="N54" s="15"/>
      <c r="O54" s="15"/>
    </row>
    <row r="55" spans="1:15">
      <c r="A55" s="12"/>
      <c r="B55" s="12"/>
      <c r="C55" s="16"/>
      <c r="D55" s="13"/>
      <c r="E55" s="13"/>
      <c r="F55" s="13"/>
      <c r="G55" s="13"/>
      <c r="H55" s="14"/>
      <c r="I55" s="14"/>
      <c r="J55" s="14"/>
      <c r="K55" s="14"/>
      <c r="L55" s="14"/>
      <c r="M55" s="14"/>
      <c r="N55" s="15"/>
      <c r="O55" s="15"/>
    </row>
    <row r="56" spans="1:15">
      <c r="A56" s="12"/>
      <c r="B56" s="12"/>
      <c r="C56" s="16"/>
      <c r="D56" s="13"/>
      <c r="E56" s="13"/>
      <c r="F56" s="13"/>
      <c r="G56" s="13"/>
      <c r="H56" s="14"/>
      <c r="I56" s="14"/>
      <c r="J56" s="14"/>
      <c r="K56" s="14"/>
      <c r="L56" s="14"/>
      <c r="M56" s="14"/>
      <c r="N56" s="15"/>
      <c r="O56" s="15"/>
    </row>
    <row r="57" spans="1:15">
      <c r="A57" s="12"/>
      <c r="B57" s="12"/>
      <c r="C57" s="16"/>
      <c r="D57" s="13"/>
      <c r="E57" s="13"/>
      <c r="F57" s="13"/>
      <c r="G57" s="13"/>
      <c r="H57" s="14"/>
      <c r="I57" s="14"/>
      <c r="J57" s="14"/>
      <c r="K57" s="14"/>
      <c r="L57" s="14"/>
      <c r="M57" s="14"/>
      <c r="N57" s="15"/>
      <c r="O57" s="15"/>
    </row>
    <row r="58" spans="1:15">
      <c r="A58" s="12"/>
      <c r="B58" s="12"/>
      <c r="C58" s="16"/>
      <c r="D58" s="13"/>
      <c r="E58" s="13"/>
      <c r="F58" s="13"/>
      <c r="G58" s="13"/>
      <c r="H58" s="14"/>
      <c r="I58" s="14"/>
      <c r="J58" s="14"/>
      <c r="K58" s="14"/>
      <c r="L58" s="14"/>
      <c r="M58" s="14"/>
      <c r="N58" s="15"/>
      <c r="O58" s="15"/>
    </row>
    <row r="59" spans="1:15">
      <c r="A59" s="12"/>
      <c r="B59" s="12"/>
      <c r="C59" s="16"/>
      <c r="D59" s="13"/>
      <c r="E59" s="13"/>
      <c r="F59" s="13"/>
      <c r="G59" s="13"/>
      <c r="H59" s="14"/>
      <c r="I59" s="14"/>
      <c r="J59" s="14"/>
      <c r="K59" s="14"/>
      <c r="L59" s="14"/>
      <c r="M59" s="14"/>
      <c r="N59" s="15"/>
      <c r="O59" s="15"/>
    </row>
    <row r="60" spans="1:15">
      <c r="A60" s="12"/>
      <c r="B60" s="12"/>
      <c r="C60" s="16"/>
      <c r="D60" s="13"/>
      <c r="E60" s="13"/>
      <c r="F60" s="13"/>
      <c r="G60" s="13"/>
      <c r="H60" s="14"/>
      <c r="I60" s="14"/>
      <c r="J60" s="14"/>
      <c r="K60" s="14"/>
      <c r="L60" s="14"/>
      <c r="M60" s="14"/>
      <c r="N60" s="15"/>
      <c r="O60" s="15"/>
    </row>
    <row r="61" spans="1:15">
      <c r="A61" s="12"/>
      <c r="B61" s="12"/>
      <c r="C61" s="16"/>
      <c r="D61" s="13"/>
      <c r="E61" s="13"/>
      <c r="F61" s="13"/>
      <c r="G61" s="13"/>
      <c r="H61" s="14"/>
      <c r="I61" s="14"/>
      <c r="J61" s="14"/>
      <c r="K61" s="14"/>
      <c r="L61" s="14"/>
      <c r="M61" s="14"/>
      <c r="N61" s="15"/>
      <c r="O61" s="15"/>
    </row>
    <row r="62" spans="1:15">
      <c r="A62" s="12"/>
      <c r="B62" s="12"/>
      <c r="C62" s="16"/>
      <c r="D62" s="13"/>
      <c r="E62" s="13"/>
      <c r="F62" s="13"/>
      <c r="G62" s="13"/>
      <c r="H62" s="14"/>
      <c r="I62" s="14"/>
      <c r="J62" s="14"/>
      <c r="K62" s="14"/>
      <c r="L62" s="14"/>
      <c r="M62" s="14"/>
      <c r="N62" s="15"/>
      <c r="O62" s="15"/>
    </row>
    <row r="63" spans="1:15">
      <c r="A63" s="12"/>
      <c r="B63" s="12"/>
      <c r="C63" s="16"/>
      <c r="D63" s="13"/>
      <c r="E63" s="13"/>
      <c r="F63" s="13"/>
      <c r="G63" s="13"/>
      <c r="H63" s="14"/>
      <c r="I63" s="14"/>
      <c r="J63" s="14"/>
      <c r="K63" s="14"/>
      <c r="L63" s="14"/>
      <c r="M63" s="14"/>
      <c r="N63" s="15"/>
      <c r="O63" s="15"/>
    </row>
    <row r="64" spans="1:15">
      <c r="A64" s="12"/>
      <c r="B64" s="12"/>
      <c r="C64" s="16"/>
      <c r="D64" s="13"/>
      <c r="E64" s="13"/>
      <c r="F64" s="13"/>
      <c r="G64" s="13"/>
      <c r="H64" s="14"/>
      <c r="I64" s="14"/>
      <c r="J64" s="14"/>
      <c r="K64" s="14"/>
      <c r="L64" s="14"/>
      <c r="M64" s="14"/>
      <c r="N64" s="15"/>
      <c r="O64" s="15"/>
    </row>
    <row r="65" spans="1:15">
      <c r="A65" s="12"/>
      <c r="B65" s="12"/>
      <c r="C65" s="16"/>
      <c r="D65" s="13"/>
      <c r="E65" s="13"/>
      <c r="F65" s="13"/>
      <c r="G65" s="13"/>
      <c r="H65" s="14"/>
      <c r="I65" s="14"/>
      <c r="J65" s="14"/>
      <c r="K65" s="14"/>
      <c r="L65" s="14"/>
      <c r="M65" s="14"/>
      <c r="N65" s="15"/>
      <c r="O65" s="15"/>
    </row>
    <row r="66" spans="1:15">
      <c r="A66" s="12"/>
      <c r="B66" s="12"/>
      <c r="C66" s="16"/>
      <c r="D66" s="13"/>
      <c r="E66" s="13"/>
      <c r="F66" s="13"/>
      <c r="G66" s="13"/>
      <c r="H66" s="14"/>
      <c r="I66" s="14"/>
      <c r="J66" s="14"/>
      <c r="K66" s="14"/>
      <c r="L66" s="14"/>
      <c r="M66" s="14"/>
      <c r="N66" s="15"/>
      <c r="O66" s="15"/>
    </row>
    <row r="67" spans="1:15">
      <c r="A67" s="12"/>
      <c r="B67" s="12"/>
      <c r="C67" s="16"/>
      <c r="D67" s="13"/>
      <c r="E67" s="13"/>
      <c r="F67" s="13"/>
      <c r="G67" s="13"/>
      <c r="H67" s="14"/>
      <c r="I67" s="14"/>
      <c r="J67" s="14"/>
      <c r="K67" s="14"/>
      <c r="L67" s="14"/>
      <c r="M67" s="14"/>
      <c r="N67" s="15"/>
      <c r="O67" s="15"/>
    </row>
    <row r="68" spans="1:15">
      <c r="A68" s="12"/>
      <c r="B68" s="12"/>
      <c r="C68" s="16"/>
      <c r="D68" s="13"/>
      <c r="E68" s="13"/>
      <c r="F68" s="13"/>
      <c r="G68" s="13"/>
      <c r="H68" s="14"/>
      <c r="I68" s="14"/>
      <c r="J68" s="14"/>
      <c r="K68" s="14"/>
      <c r="L68" s="14"/>
      <c r="M68" s="14"/>
      <c r="N68" s="15"/>
      <c r="O68" s="15"/>
    </row>
    <row r="69" spans="1:15">
      <c r="A69" s="12"/>
      <c r="B69" s="12"/>
      <c r="C69" s="16"/>
      <c r="D69" s="13"/>
      <c r="E69" s="13"/>
      <c r="F69" s="13"/>
      <c r="G69" s="13"/>
      <c r="H69" s="14"/>
      <c r="I69" s="14"/>
      <c r="J69" s="14"/>
      <c r="K69" s="14"/>
      <c r="L69" s="14"/>
      <c r="M69" s="14"/>
      <c r="N69" s="15"/>
      <c r="O69" s="15"/>
    </row>
    <row r="70" spans="1:15">
      <c r="A70" s="12"/>
      <c r="B70" s="12"/>
      <c r="C70" s="16"/>
      <c r="D70" s="13"/>
      <c r="E70" s="13"/>
      <c r="F70" s="13"/>
      <c r="G70" s="13"/>
      <c r="H70" s="14"/>
      <c r="I70" s="14"/>
      <c r="J70" s="14"/>
      <c r="K70" s="14"/>
      <c r="L70" s="14"/>
      <c r="M70" s="14"/>
      <c r="N70" s="15"/>
      <c r="O70" s="15"/>
    </row>
    <row r="71" spans="1:15">
      <c r="A71" s="12"/>
      <c r="B71" s="12"/>
      <c r="C71" s="16"/>
      <c r="D71" s="13"/>
      <c r="E71" s="13"/>
      <c r="F71" s="13"/>
      <c r="G71" s="13"/>
      <c r="H71" s="14"/>
      <c r="I71" s="14"/>
      <c r="J71" s="14"/>
      <c r="K71" s="14"/>
      <c r="L71" s="14"/>
      <c r="M71" s="14"/>
      <c r="N71" s="15"/>
      <c r="O71" s="15"/>
    </row>
    <row r="72" spans="1:15">
      <c r="A72" s="12"/>
      <c r="B72" s="12"/>
      <c r="C72" s="16"/>
      <c r="D72" s="13"/>
      <c r="E72" s="13"/>
      <c r="F72" s="13"/>
      <c r="G72" s="13"/>
      <c r="H72" s="14"/>
      <c r="I72" s="14"/>
      <c r="J72" s="14"/>
      <c r="K72" s="14"/>
      <c r="L72" s="14"/>
      <c r="M72" s="14"/>
      <c r="N72" s="15"/>
      <c r="O72" s="15"/>
    </row>
    <row r="73" spans="1:15">
      <c r="A73" s="12"/>
      <c r="B73" s="12"/>
      <c r="C73" s="16"/>
      <c r="D73" s="13"/>
      <c r="E73" s="13"/>
      <c r="F73" s="13"/>
      <c r="G73" s="13"/>
      <c r="H73" s="14"/>
      <c r="I73" s="14"/>
      <c r="J73" s="14"/>
      <c r="K73" s="14"/>
      <c r="L73" s="14"/>
      <c r="M73" s="14"/>
      <c r="N73" s="15"/>
      <c r="O73" s="15"/>
    </row>
    <row r="74" spans="1:15">
      <c r="A74" s="12"/>
      <c r="B74" s="12"/>
      <c r="C74" s="16"/>
      <c r="D74" s="13"/>
      <c r="E74" s="13"/>
      <c r="F74" s="13"/>
      <c r="G74" s="13"/>
      <c r="H74" s="14"/>
      <c r="I74" s="14"/>
      <c r="J74" s="14"/>
      <c r="K74" s="14"/>
      <c r="L74" s="14"/>
      <c r="M74" s="14"/>
      <c r="N74" s="15"/>
      <c r="O74" s="15"/>
    </row>
    <row r="75" spans="1:15">
      <c r="A75" s="12"/>
      <c r="B75" s="12"/>
      <c r="C75" s="16"/>
      <c r="D75" s="13"/>
      <c r="E75" s="13"/>
      <c r="F75" s="13"/>
      <c r="G75" s="13"/>
      <c r="H75" s="14"/>
      <c r="I75" s="14"/>
      <c r="J75" s="14"/>
      <c r="K75" s="14"/>
      <c r="L75" s="14"/>
      <c r="M75" s="14"/>
      <c r="N75" s="15"/>
      <c r="O75" s="15"/>
    </row>
    <row r="76" spans="1:15">
      <c r="A76" s="12"/>
      <c r="B76" s="12"/>
      <c r="C76" s="16"/>
      <c r="D76" s="13"/>
      <c r="E76" s="13"/>
      <c r="F76" s="13"/>
      <c r="G76" s="13"/>
      <c r="H76" s="14"/>
      <c r="I76" s="14"/>
      <c r="J76" s="14"/>
      <c r="K76" s="14"/>
      <c r="L76" s="14"/>
      <c r="M76" s="14"/>
      <c r="N76" s="15"/>
      <c r="O76" s="15"/>
    </row>
    <row r="77" spans="1:15">
      <c r="A77" s="12"/>
      <c r="B77" s="12"/>
      <c r="C77" s="16"/>
      <c r="D77" s="13"/>
      <c r="E77" s="13"/>
      <c r="F77" s="13"/>
      <c r="G77" s="13"/>
      <c r="H77" s="14"/>
      <c r="I77" s="14"/>
      <c r="J77" s="14"/>
      <c r="K77" s="14"/>
      <c r="L77" s="14"/>
      <c r="M77" s="14"/>
      <c r="N77" s="15"/>
      <c r="O77" s="15"/>
    </row>
    <row r="78" spans="1:15">
      <c r="A78" s="12"/>
      <c r="B78" s="12"/>
      <c r="C78" s="16"/>
      <c r="D78" s="13"/>
      <c r="E78" s="13"/>
      <c r="F78" s="13"/>
      <c r="G78" s="13"/>
      <c r="H78" s="14"/>
      <c r="I78" s="14"/>
      <c r="J78" s="14"/>
      <c r="K78" s="14"/>
      <c r="L78" s="14"/>
      <c r="M78" s="14"/>
      <c r="N78" s="15"/>
      <c r="O78" s="15"/>
    </row>
    <row r="79" spans="1:15">
      <c r="A79" s="12"/>
      <c r="B79" s="12"/>
      <c r="C79" s="16"/>
      <c r="D79" s="13"/>
      <c r="E79" s="13"/>
      <c r="F79" s="13"/>
      <c r="G79" s="13"/>
      <c r="H79" s="14"/>
      <c r="I79" s="14"/>
      <c r="J79" s="14"/>
      <c r="K79" s="14"/>
      <c r="L79" s="14"/>
      <c r="M79" s="14"/>
      <c r="N79" s="15"/>
      <c r="O79" s="15"/>
    </row>
    <row r="80" spans="1:15">
      <c r="A80" s="12"/>
      <c r="B80" s="12"/>
      <c r="C80" s="16"/>
      <c r="D80" s="13"/>
      <c r="E80" s="13"/>
      <c r="F80" s="13"/>
      <c r="G80" s="13"/>
      <c r="H80" s="14"/>
      <c r="I80" s="14"/>
      <c r="J80" s="14"/>
      <c r="K80" s="14"/>
      <c r="L80" s="14"/>
      <c r="M80" s="14"/>
      <c r="N80" s="15"/>
      <c r="O80" s="15"/>
    </row>
    <row r="81" spans="1:15">
      <c r="A81" s="12"/>
      <c r="B81" s="12"/>
      <c r="C81" s="16"/>
      <c r="D81" s="13"/>
      <c r="E81" s="13"/>
      <c r="F81" s="13"/>
      <c r="G81" s="13"/>
      <c r="H81" s="14"/>
      <c r="I81" s="14"/>
      <c r="J81" s="14"/>
      <c r="K81" s="14"/>
      <c r="L81" s="14"/>
      <c r="M81" s="14"/>
      <c r="N81" s="15"/>
      <c r="O81" s="15"/>
    </row>
    <row r="82" spans="1:15">
      <c r="A82" s="12"/>
      <c r="B82" s="12"/>
      <c r="C82" s="16"/>
      <c r="D82" s="13"/>
      <c r="E82" s="13"/>
      <c r="F82" s="13"/>
      <c r="G82" s="13"/>
      <c r="H82" s="14"/>
      <c r="I82" s="14"/>
      <c r="J82" s="14"/>
      <c r="K82" s="14"/>
      <c r="L82" s="14"/>
      <c r="M82" s="14"/>
      <c r="N82" s="15"/>
      <c r="O82" s="15"/>
    </row>
    <row r="83" spans="1:15">
      <c r="A83" s="12"/>
      <c r="B83" s="12"/>
      <c r="C83" s="16"/>
      <c r="D83" s="13"/>
      <c r="E83" s="13"/>
      <c r="F83" s="13"/>
      <c r="G83" s="13"/>
      <c r="H83" s="14"/>
      <c r="I83" s="14"/>
      <c r="J83" s="14"/>
      <c r="K83" s="14"/>
      <c r="L83" s="14"/>
      <c r="M83" s="14"/>
      <c r="N83" s="15"/>
      <c r="O83" s="15"/>
    </row>
    <row r="84" spans="1:15">
      <c r="A84" s="12"/>
      <c r="B84" s="12"/>
      <c r="C84" s="16"/>
      <c r="D84" s="13"/>
      <c r="E84" s="13"/>
      <c r="F84" s="13"/>
      <c r="G84" s="13"/>
      <c r="H84" s="14"/>
      <c r="I84" s="14"/>
      <c r="J84" s="14"/>
      <c r="K84" s="14"/>
      <c r="L84" s="14"/>
      <c r="M84" s="14"/>
      <c r="N84" s="15"/>
      <c r="O84" s="15"/>
    </row>
    <row r="85" spans="1:15">
      <c r="A85" s="12"/>
      <c r="B85" s="12"/>
      <c r="C85" s="16"/>
      <c r="D85" s="13"/>
      <c r="E85" s="13"/>
      <c r="F85" s="13"/>
      <c r="G85" s="13"/>
      <c r="H85" s="14"/>
      <c r="I85" s="14"/>
      <c r="J85" s="14"/>
      <c r="K85" s="14"/>
      <c r="L85" s="14"/>
      <c r="M85" s="14"/>
      <c r="N85" s="15"/>
      <c r="O85" s="15"/>
    </row>
    <row r="86" spans="1:15">
      <c r="A86" s="12"/>
      <c r="B86" s="12"/>
      <c r="C86" s="16"/>
      <c r="D86" s="13"/>
      <c r="E86" s="13"/>
      <c r="F86" s="13"/>
      <c r="G86" s="13"/>
      <c r="H86" s="14"/>
      <c r="I86" s="14"/>
      <c r="J86" s="14"/>
      <c r="K86" s="14"/>
      <c r="L86" s="14"/>
      <c r="M86" s="14"/>
      <c r="N86" s="15"/>
      <c r="O86" s="15"/>
    </row>
    <row r="87" spans="1:15">
      <c r="A87" s="12"/>
      <c r="B87" s="12"/>
      <c r="C87" s="16"/>
      <c r="D87" s="13"/>
      <c r="E87" s="13"/>
      <c r="F87" s="13"/>
      <c r="G87" s="13"/>
      <c r="H87" s="14"/>
      <c r="I87" s="14"/>
      <c r="J87" s="14"/>
      <c r="K87" s="14"/>
      <c r="L87" s="14"/>
      <c r="M87" s="14"/>
      <c r="N87" s="15"/>
      <c r="O87" s="15"/>
    </row>
    <row r="88" spans="1:15">
      <c r="A88" s="12"/>
      <c r="B88" s="12"/>
      <c r="C88" s="16"/>
      <c r="D88" s="13"/>
      <c r="E88" s="13"/>
      <c r="F88" s="13"/>
      <c r="G88" s="13"/>
      <c r="H88" s="14"/>
      <c r="I88" s="14"/>
      <c r="J88" s="14"/>
      <c r="K88" s="14"/>
      <c r="L88" s="14"/>
      <c r="M88" s="14"/>
      <c r="N88" s="15"/>
      <c r="O88" s="15"/>
    </row>
    <row r="89" spans="1:15">
      <c r="A89" s="12"/>
      <c r="B89" s="12"/>
      <c r="C89" s="16"/>
      <c r="D89" s="13"/>
      <c r="E89" s="13"/>
      <c r="F89" s="13"/>
      <c r="G89" s="13"/>
      <c r="H89" s="14"/>
      <c r="I89" s="14"/>
      <c r="J89" s="14"/>
      <c r="K89" s="14"/>
      <c r="L89" s="14"/>
      <c r="M89" s="14"/>
      <c r="N89" s="15"/>
      <c r="O89" s="15"/>
    </row>
    <row r="90" spans="1:15">
      <c r="A90" s="12"/>
      <c r="B90" s="12"/>
      <c r="C90" s="16"/>
      <c r="D90" s="13"/>
      <c r="E90" s="13"/>
      <c r="F90" s="13"/>
      <c r="G90" s="13"/>
      <c r="H90" s="14"/>
      <c r="I90" s="14"/>
      <c r="J90" s="14"/>
      <c r="K90" s="14"/>
      <c r="L90" s="14"/>
      <c r="M90" s="14"/>
      <c r="N90" s="15"/>
      <c r="O90" s="15"/>
    </row>
    <row r="91" spans="1:15">
      <c r="A91" s="12"/>
      <c r="B91" s="12"/>
      <c r="C91" s="16"/>
      <c r="D91" s="13"/>
      <c r="E91" s="13"/>
      <c r="F91" s="13"/>
      <c r="G91" s="13"/>
      <c r="H91" s="14"/>
      <c r="I91" s="14"/>
      <c r="J91" s="14"/>
      <c r="K91" s="14"/>
      <c r="L91" s="14"/>
      <c r="M91" s="14"/>
      <c r="N91" s="15"/>
      <c r="O91" s="15"/>
    </row>
    <row r="92" spans="1:15">
      <c r="A92" s="12"/>
      <c r="B92" s="12"/>
      <c r="C92" s="16"/>
      <c r="D92" s="13"/>
      <c r="E92" s="13"/>
      <c r="F92" s="13"/>
      <c r="G92" s="13"/>
      <c r="H92" s="14"/>
      <c r="I92" s="14"/>
      <c r="J92" s="14"/>
      <c r="K92" s="14"/>
      <c r="L92" s="14"/>
      <c r="M92" s="14"/>
      <c r="N92" s="15"/>
      <c r="O92" s="15"/>
    </row>
    <row r="93" spans="1:15">
      <c r="A93" s="12"/>
      <c r="B93" s="12"/>
      <c r="C93" s="16"/>
      <c r="D93" s="13"/>
      <c r="E93" s="13"/>
      <c r="F93" s="13"/>
      <c r="G93" s="13"/>
      <c r="H93" s="14"/>
      <c r="I93" s="14"/>
      <c r="J93" s="14"/>
      <c r="K93" s="14"/>
      <c r="L93" s="14"/>
      <c r="M93" s="14"/>
      <c r="N93" s="15"/>
      <c r="O93" s="15"/>
    </row>
    <row r="94" spans="1:15">
      <c r="A94" s="12"/>
      <c r="B94" s="12"/>
      <c r="C94" s="16"/>
      <c r="D94" s="13"/>
      <c r="E94" s="13"/>
      <c r="F94" s="13"/>
      <c r="G94" s="13"/>
      <c r="H94" s="14"/>
      <c r="I94" s="14"/>
      <c r="J94" s="14"/>
      <c r="K94" s="14"/>
      <c r="L94" s="14"/>
      <c r="M94" s="14"/>
      <c r="N94" s="15"/>
      <c r="O94" s="15"/>
    </row>
    <row r="95" spans="1:15">
      <c r="A95" s="12"/>
      <c r="B95" s="12"/>
      <c r="C95" s="16"/>
      <c r="D95" s="13"/>
      <c r="E95" s="13"/>
      <c r="F95" s="13"/>
      <c r="G95" s="13"/>
      <c r="H95" s="14"/>
      <c r="I95" s="14"/>
      <c r="J95" s="14"/>
      <c r="K95" s="14"/>
      <c r="L95" s="14"/>
      <c r="M95" s="14"/>
      <c r="N95" s="15"/>
      <c r="O95" s="15"/>
    </row>
    <row r="96" spans="1:15">
      <c r="A96" s="12"/>
      <c r="B96" s="12"/>
      <c r="C96" s="16"/>
      <c r="D96" s="13"/>
      <c r="E96" s="13"/>
      <c r="F96" s="13"/>
      <c r="G96" s="13"/>
      <c r="H96" s="14"/>
      <c r="I96" s="14"/>
      <c r="J96" s="14"/>
      <c r="K96" s="14"/>
      <c r="L96" s="14"/>
      <c r="M96" s="14"/>
      <c r="N96" s="15"/>
      <c r="O96" s="15"/>
    </row>
    <row r="97" spans="1:15">
      <c r="A97" s="12"/>
      <c r="B97" s="12"/>
      <c r="C97" s="16"/>
      <c r="D97" s="13"/>
      <c r="E97" s="13"/>
      <c r="F97" s="13"/>
      <c r="G97" s="13"/>
      <c r="H97" s="14"/>
      <c r="I97" s="14"/>
      <c r="J97" s="14"/>
      <c r="K97" s="14"/>
      <c r="L97" s="14"/>
      <c r="M97" s="14"/>
      <c r="N97" s="15"/>
      <c r="O97" s="15"/>
    </row>
    <row r="98" spans="1:15">
      <c r="A98" s="12"/>
      <c r="B98" s="12"/>
      <c r="C98" s="16"/>
      <c r="D98" s="13"/>
      <c r="E98" s="13"/>
      <c r="F98" s="13"/>
      <c r="G98" s="13"/>
      <c r="H98" s="14"/>
      <c r="I98" s="14"/>
      <c r="J98" s="14"/>
      <c r="K98" s="14"/>
      <c r="L98" s="14"/>
      <c r="M98" s="14"/>
      <c r="N98" s="15"/>
      <c r="O98" s="15"/>
    </row>
    <row r="99" spans="1:15">
      <c r="A99" s="12"/>
      <c r="B99" s="12"/>
      <c r="C99" s="16"/>
      <c r="D99" s="13"/>
      <c r="E99" s="13"/>
      <c r="F99" s="13"/>
      <c r="G99" s="13"/>
      <c r="H99" s="14"/>
      <c r="I99" s="14"/>
      <c r="J99" s="14"/>
      <c r="K99" s="14"/>
      <c r="L99" s="14"/>
      <c r="M99" s="14"/>
      <c r="N99" s="15"/>
      <c r="O99" s="15"/>
    </row>
    <row r="100" spans="1:15">
      <c r="A100" s="12"/>
      <c r="B100" s="12"/>
      <c r="C100" s="16"/>
      <c r="D100" s="13"/>
      <c r="E100" s="13"/>
      <c r="F100" s="13"/>
      <c r="G100" s="13"/>
      <c r="H100" s="14"/>
      <c r="I100" s="14"/>
      <c r="J100" s="14"/>
      <c r="K100" s="14"/>
      <c r="L100" s="14"/>
      <c r="M100" s="14"/>
      <c r="N100" s="15"/>
      <c r="O100" s="15"/>
    </row>
    <row r="101" spans="1:15">
      <c r="A101" s="12"/>
      <c r="B101" s="12"/>
      <c r="C101" s="16"/>
      <c r="D101" s="13"/>
      <c r="E101" s="13"/>
      <c r="F101" s="13"/>
      <c r="G101" s="13"/>
      <c r="H101" s="14"/>
      <c r="I101" s="14"/>
      <c r="J101" s="14"/>
      <c r="K101" s="14"/>
      <c r="L101" s="14"/>
      <c r="M101" s="14"/>
      <c r="N101" s="15"/>
      <c r="O101" s="15"/>
    </row>
    <row r="102" spans="1:15">
      <c r="A102" s="12"/>
      <c r="B102" s="12"/>
      <c r="C102" s="16"/>
      <c r="D102" s="13"/>
      <c r="E102" s="13"/>
      <c r="F102" s="13"/>
      <c r="G102" s="13"/>
      <c r="H102" s="14"/>
      <c r="I102" s="14"/>
      <c r="J102" s="14"/>
      <c r="K102" s="14"/>
      <c r="L102" s="14"/>
      <c r="M102" s="14"/>
      <c r="N102" s="15"/>
      <c r="O102" s="15"/>
    </row>
    <row r="103" spans="1:15">
      <c r="A103" s="12"/>
      <c r="B103" s="12"/>
      <c r="C103" s="16"/>
      <c r="D103" s="13"/>
      <c r="E103" s="13"/>
      <c r="F103" s="13"/>
      <c r="G103" s="13"/>
      <c r="H103" s="14"/>
      <c r="I103" s="14"/>
      <c r="J103" s="14"/>
      <c r="K103" s="14"/>
      <c r="L103" s="14"/>
      <c r="M103" s="14"/>
      <c r="N103" s="15"/>
      <c r="O103" s="15"/>
    </row>
    <row r="104" spans="1:15">
      <c r="A104" s="12"/>
      <c r="B104" s="12"/>
      <c r="C104" s="16"/>
      <c r="D104" s="13"/>
      <c r="E104" s="13"/>
      <c r="F104" s="13"/>
      <c r="G104" s="13"/>
      <c r="H104" s="14"/>
      <c r="I104" s="14"/>
      <c r="J104" s="14"/>
      <c r="K104" s="14"/>
      <c r="L104" s="14"/>
      <c r="M104" s="14"/>
      <c r="N104" s="15"/>
      <c r="O104" s="15"/>
    </row>
    <row r="105" spans="1:15">
      <c r="A105" s="12"/>
      <c r="B105" s="12"/>
      <c r="C105" s="16"/>
      <c r="D105" s="13"/>
      <c r="E105" s="13"/>
      <c r="F105" s="13"/>
      <c r="G105" s="13"/>
      <c r="H105" s="14"/>
      <c r="I105" s="14"/>
      <c r="J105" s="14"/>
      <c r="K105" s="14"/>
      <c r="L105" s="14"/>
      <c r="M105" s="14"/>
      <c r="N105" s="15"/>
      <c r="O105" s="15"/>
    </row>
    <row r="106" spans="1:15">
      <c r="A106" s="12"/>
      <c r="B106" s="12"/>
      <c r="C106" s="16"/>
      <c r="D106" s="13"/>
      <c r="E106" s="13"/>
      <c r="F106" s="13"/>
      <c r="G106" s="13"/>
      <c r="H106" s="14"/>
      <c r="I106" s="14"/>
      <c r="J106" s="14"/>
      <c r="K106" s="14"/>
      <c r="L106" s="14"/>
      <c r="M106" s="14"/>
      <c r="N106" s="15"/>
      <c r="O106" s="15"/>
    </row>
    <row r="107" spans="1:15">
      <c r="A107" s="12"/>
      <c r="B107" s="12"/>
      <c r="C107" s="16"/>
      <c r="D107" s="13"/>
      <c r="E107" s="13"/>
      <c r="F107" s="13"/>
      <c r="G107" s="13"/>
      <c r="H107" s="14"/>
      <c r="I107" s="14"/>
      <c r="J107" s="14"/>
      <c r="K107" s="14"/>
      <c r="L107" s="14"/>
      <c r="M107" s="14"/>
      <c r="N107" s="15"/>
      <c r="O107" s="15"/>
    </row>
    <row r="108" spans="1:15">
      <c r="A108" s="12"/>
      <c r="B108" s="12"/>
      <c r="C108" s="16"/>
      <c r="D108" s="13"/>
      <c r="E108" s="13"/>
      <c r="F108" s="13"/>
      <c r="G108" s="13"/>
      <c r="H108" s="14"/>
      <c r="I108" s="14"/>
      <c r="J108" s="14"/>
      <c r="K108" s="14"/>
      <c r="L108" s="14"/>
      <c r="M108" s="14"/>
      <c r="N108" s="15"/>
      <c r="O108" s="15"/>
    </row>
    <row r="109" spans="1:15">
      <c r="A109" s="12"/>
      <c r="B109" s="12"/>
      <c r="C109" s="16"/>
      <c r="D109" s="13"/>
      <c r="E109" s="13"/>
      <c r="F109" s="13"/>
      <c r="G109" s="13"/>
      <c r="H109" s="14"/>
      <c r="I109" s="14"/>
      <c r="J109" s="14"/>
      <c r="K109" s="14"/>
      <c r="L109" s="14"/>
      <c r="M109" s="14"/>
      <c r="N109" s="15"/>
      <c r="O109" s="15"/>
    </row>
    <row r="110" spans="1:15">
      <c r="A110" s="12"/>
      <c r="B110" s="12"/>
      <c r="C110" s="16"/>
      <c r="D110" s="13"/>
      <c r="E110" s="13"/>
      <c r="F110" s="13"/>
      <c r="G110" s="13"/>
      <c r="H110" s="14"/>
      <c r="I110" s="14"/>
      <c r="J110" s="14"/>
      <c r="K110" s="14"/>
      <c r="L110" s="14"/>
      <c r="M110" s="14"/>
      <c r="N110" s="15"/>
      <c r="O110" s="15"/>
    </row>
    <row r="111" spans="1:15">
      <c r="A111" s="12"/>
      <c r="B111" s="12"/>
      <c r="C111" s="16"/>
      <c r="D111" s="13"/>
      <c r="E111" s="13"/>
      <c r="F111" s="13"/>
      <c r="G111" s="13"/>
      <c r="H111" s="14"/>
      <c r="I111" s="14"/>
      <c r="J111" s="14"/>
      <c r="K111" s="14"/>
      <c r="L111" s="14"/>
      <c r="M111" s="14"/>
      <c r="N111" s="15"/>
      <c r="O111" s="15"/>
    </row>
    <row r="112" spans="1:15">
      <c r="A112" s="12"/>
      <c r="B112" s="12"/>
      <c r="C112" s="16"/>
      <c r="D112" s="13"/>
      <c r="E112" s="13"/>
      <c r="F112" s="13"/>
      <c r="G112" s="13"/>
      <c r="H112" s="14"/>
      <c r="I112" s="14"/>
      <c r="J112" s="14"/>
      <c r="K112" s="14"/>
      <c r="L112" s="14"/>
      <c r="M112" s="14"/>
      <c r="N112" s="15"/>
      <c r="O112" s="15"/>
    </row>
    <row r="113" spans="1:15">
      <c r="A113" s="12"/>
      <c r="B113" s="12"/>
      <c r="C113" s="16"/>
      <c r="D113" s="13"/>
      <c r="E113" s="13"/>
      <c r="F113" s="13"/>
      <c r="G113" s="13"/>
      <c r="H113" s="14"/>
      <c r="I113" s="14"/>
      <c r="J113" s="14"/>
      <c r="K113" s="14"/>
      <c r="L113" s="14"/>
      <c r="M113" s="14"/>
      <c r="N113" s="15"/>
      <c r="O113" s="15"/>
    </row>
    <row r="114" spans="1:15">
      <c r="A114" s="12"/>
      <c r="B114" s="12"/>
      <c r="C114" s="16"/>
      <c r="D114" s="13"/>
      <c r="E114" s="13"/>
      <c r="F114" s="13"/>
      <c r="G114" s="13"/>
      <c r="H114" s="14"/>
      <c r="I114" s="14"/>
      <c r="J114" s="14"/>
      <c r="K114" s="14"/>
      <c r="L114" s="14"/>
      <c r="M114" s="14"/>
      <c r="N114" s="15"/>
      <c r="O114" s="15"/>
    </row>
    <row r="115" spans="1:15">
      <c r="A115" s="12"/>
      <c r="B115" s="12"/>
      <c r="C115" s="16"/>
      <c r="D115" s="13"/>
      <c r="E115" s="13"/>
      <c r="F115" s="13"/>
      <c r="G115" s="13"/>
      <c r="H115" s="14"/>
      <c r="I115" s="14"/>
      <c r="J115" s="14"/>
      <c r="K115" s="14"/>
      <c r="L115" s="14"/>
      <c r="M115" s="14"/>
      <c r="N115" s="15"/>
      <c r="O115" s="15"/>
    </row>
    <row r="116" spans="1:15">
      <c r="A116" s="12"/>
      <c r="B116" s="12"/>
      <c r="C116" s="16"/>
      <c r="D116" s="13"/>
      <c r="E116" s="13"/>
      <c r="F116" s="13"/>
      <c r="G116" s="13"/>
      <c r="H116" s="14"/>
      <c r="I116" s="14"/>
      <c r="J116" s="14"/>
      <c r="K116" s="14"/>
      <c r="L116" s="14"/>
      <c r="M116" s="14"/>
      <c r="N116" s="15"/>
      <c r="O116" s="15"/>
    </row>
    <row r="117" spans="1:15">
      <c r="A117" s="12"/>
      <c r="B117" s="12"/>
      <c r="C117" s="16"/>
      <c r="D117" s="13"/>
      <c r="E117" s="13"/>
      <c r="F117" s="13"/>
      <c r="G117" s="13"/>
      <c r="H117" s="14"/>
      <c r="I117" s="14"/>
      <c r="J117" s="14"/>
      <c r="K117" s="14"/>
      <c r="L117" s="14"/>
      <c r="M117" s="14"/>
      <c r="N117" s="15"/>
      <c r="O117" s="15"/>
    </row>
    <row r="118" spans="1:15">
      <c r="A118" s="12"/>
      <c r="B118" s="12"/>
      <c r="C118" s="16"/>
      <c r="D118" s="13"/>
      <c r="E118" s="13"/>
      <c r="F118" s="13"/>
      <c r="G118" s="13"/>
      <c r="H118" s="14"/>
      <c r="I118" s="14"/>
      <c r="J118" s="14"/>
      <c r="K118" s="14"/>
      <c r="L118" s="14"/>
      <c r="M118" s="14"/>
      <c r="N118" s="15"/>
      <c r="O118" s="15"/>
    </row>
    <row r="119" spans="1:15">
      <c r="A119" s="12"/>
      <c r="B119" s="12"/>
      <c r="C119" s="16"/>
      <c r="D119" s="13"/>
      <c r="E119" s="13"/>
      <c r="F119" s="13"/>
      <c r="G119" s="13"/>
      <c r="H119" s="14"/>
      <c r="I119" s="14"/>
      <c r="J119" s="14"/>
      <c r="K119" s="14"/>
      <c r="L119" s="14"/>
      <c r="M119" s="14"/>
      <c r="N119" s="15"/>
      <c r="O119" s="15"/>
    </row>
    <row r="120" spans="1:15">
      <c r="A120" s="12"/>
      <c r="B120" s="12"/>
      <c r="C120" s="16"/>
      <c r="D120" s="13"/>
      <c r="E120" s="13"/>
      <c r="F120" s="13"/>
      <c r="G120" s="13"/>
      <c r="H120" s="14"/>
      <c r="I120" s="14"/>
      <c r="J120" s="14"/>
      <c r="K120" s="14"/>
      <c r="L120" s="14"/>
      <c r="M120" s="14"/>
      <c r="N120" s="15"/>
      <c r="O120" s="15"/>
    </row>
    <row r="121" spans="1:15">
      <c r="A121" s="12"/>
      <c r="B121" s="12"/>
      <c r="C121" s="16"/>
      <c r="D121" s="13"/>
      <c r="E121" s="13"/>
      <c r="F121" s="13"/>
      <c r="G121" s="13"/>
      <c r="H121" s="14"/>
      <c r="I121" s="14"/>
      <c r="J121" s="14"/>
      <c r="K121" s="14"/>
      <c r="L121" s="14"/>
      <c r="M121" s="14"/>
      <c r="N121" s="15"/>
      <c r="O121" s="15"/>
    </row>
    <row r="122" spans="1:15">
      <c r="A122" s="12"/>
      <c r="B122" s="12"/>
      <c r="C122" s="16"/>
      <c r="D122" s="13"/>
      <c r="E122" s="13"/>
      <c r="F122" s="13"/>
      <c r="G122" s="13"/>
      <c r="H122" s="14"/>
      <c r="I122" s="14"/>
      <c r="J122" s="14"/>
      <c r="K122" s="14"/>
      <c r="L122" s="14"/>
      <c r="M122" s="14"/>
      <c r="N122" s="15"/>
      <c r="O122" s="15"/>
    </row>
    <row r="123" spans="1:15">
      <c r="A123" s="12"/>
      <c r="B123" s="12"/>
      <c r="C123" s="16"/>
      <c r="D123" s="13"/>
      <c r="E123" s="13"/>
      <c r="F123" s="13"/>
      <c r="G123" s="13"/>
      <c r="H123" s="14"/>
      <c r="I123" s="14"/>
      <c r="J123" s="14"/>
      <c r="K123" s="14"/>
      <c r="L123" s="14"/>
      <c r="M123" s="14"/>
      <c r="N123" s="15"/>
      <c r="O123" s="15"/>
    </row>
    <row r="124" spans="1:15">
      <c r="A124" s="12"/>
      <c r="B124" s="12"/>
      <c r="C124" s="16"/>
      <c r="D124" s="13"/>
      <c r="E124" s="13"/>
      <c r="F124" s="13"/>
      <c r="G124" s="13"/>
      <c r="H124" s="14"/>
      <c r="I124" s="14"/>
      <c r="J124" s="14"/>
      <c r="K124" s="14"/>
      <c r="L124" s="14"/>
      <c r="M124" s="14"/>
      <c r="N124" s="15"/>
      <c r="O124" s="15"/>
    </row>
    <row r="125" spans="1:15">
      <c r="A125" s="12"/>
      <c r="B125" s="12"/>
      <c r="C125" s="16"/>
      <c r="D125" s="13"/>
      <c r="E125" s="13"/>
      <c r="F125" s="13"/>
      <c r="G125" s="13"/>
      <c r="H125" s="14"/>
      <c r="I125" s="14"/>
      <c r="J125" s="14"/>
      <c r="K125" s="14"/>
      <c r="L125" s="14"/>
      <c r="M125" s="14"/>
      <c r="N125" s="15"/>
      <c r="O125" s="15"/>
    </row>
    <row r="126" spans="1:15">
      <c r="A126" s="12"/>
      <c r="B126" s="12"/>
      <c r="C126" s="16"/>
      <c r="D126" s="13"/>
      <c r="E126" s="13"/>
      <c r="F126" s="13"/>
      <c r="G126" s="13"/>
      <c r="H126" s="14"/>
      <c r="I126" s="14"/>
      <c r="J126" s="14"/>
      <c r="K126" s="14"/>
      <c r="L126" s="14"/>
      <c r="M126" s="14"/>
      <c r="N126" s="15"/>
      <c r="O126" s="15"/>
    </row>
    <row r="127" spans="1:15">
      <c r="A127" s="12"/>
      <c r="B127" s="12"/>
      <c r="C127" s="16"/>
      <c r="D127" s="13"/>
      <c r="E127" s="13"/>
      <c r="F127" s="13"/>
      <c r="G127" s="13"/>
      <c r="H127" s="14"/>
      <c r="I127" s="14"/>
      <c r="J127" s="14"/>
      <c r="K127" s="14"/>
      <c r="L127" s="14"/>
      <c r="M127" s="14"/>
      <c r="N127" s="15"/>
      <c r="O127" s="15"/>
    </row>
    <row r="128" spans="1:15">
      <c r="A128" s="12"/>
      <c r="B128" s="12"/>
      <c r="C128" s="16"/>
      <c r="D128" s="13"/>
      <c r="E128" s="13"/>
      <c r="F128" s="13"/>
      <c r="G128" s="13"/>
      <c r="H128" s="14"/>
      <c r="I128" s="14"/>
      <c r="J128" s="14"/>
      <c r="K128" s="14"/>
      <c r="L128" s="14"/>
      <c r="M128" s="14"/>
      <c r="N128" s="15"/>
      <c r="O128" s="15"/>
    </row>
    <row r="129" spans="1:15">
      <c r="A129" s="12"/>
      <c r="B129" s="12"/>
      <c r="C129" s="16"/>
      <c r="D129" s="13"/>
      <c r="E129" s="13"/>
      <c r="F129" s="13"/>
      <c r="G129" s="13"/>
      <c r="H129" s="14"/>
      <c r="I129" s="14"/>
      <c r="J129" s="14"/>
      <c r="K129" s="14"/>
      <c r="L129" s="14"/>
      <c r="M129" s="14"/>
      <c r="N129" s="15"/>
      <c r="O129" s="15"/>
    </row>
    <row r="130" spans="1:15">
      <c r="A130" s="12"/>
      <c r="B130" s="12"/>
      <c r="C130" s="16"/>
      <c r="D130" s="13"/>
      <c r="E130" s="13"/>
      <c r="F130" s="13"/>
      <c r="G130" s="13"/>
      <c r="H130" s="14"/>
      <c r="I130" s="14"/>
      <c r="J130" s="14"/>
      <c r="K130" s="14"/>
      <c r="L130" s="14"/>
      <c r="M130" s="14"/>
      <c r="N130" s="15"/>
      <c r="O130" s="15"/>
    </row>
    <row r="131" spans="1:15">
      <c r="A131" s="12"/>
      <c r="B131" s="12"/>
      <c r="C131" s="16"/>
      <c r="D131" s="13"/>
      <c r="E131" s="13"/>
      <c r="F131" s="13"/>
      <c r="G131" s="13"/>
      <c r="H131" s="14"/>
      <c r="I131" s="14"/>
      <c r="J131" s="14"/>
      <c r="K131" s="14"/>
      <c r="L131" s="14"/>
      <c r="M131" s="14"/>
      <c r="N131" s="15"/>
      <c r="O131" s="15"/>
    </row>
    <row r="132" spans="1:15">
      <c r="A132" s="12"/>
      <c r="B132" s="12"/>
      <c r="C132" s="16"/>
      <c r="D132" s="13"/>
      <c r="E132" s="13"/>
      <c r="F132" s="13"/>
      <c r="G132" s="13"/>
      <c r="H132" s="14"/>
      <c r="I132" s="14"/>
      <c r="J132" s="14"/>
      <c r="K132" s="14"/>
      <c r="L132" s="14"/>
      <c r="M132" s="14"/>
      <c r="N132" s="15"/>
      <c r="O132" s="15"/>
    </row>
    <row r="133" spans="1:15">
      <c r="A133" s="12"/>
      <c r="B133" s="12"/>
      <c r="C133" s="16"/>
      <c r="D133" s="13"/>
      <c r="E133" s="13"/>
      <c r="F133" s="13"/>
      <c r="G133" s="13"/>
      <c r="H133" s="14"/>
      <c r="I133" s="14"/>
      <c r="J133" s="14"/>
      <c r="K133" s="14"/>
      <c r="L133" s="14"/>
      <c r="M133" s="14"/>
      <c r="N133" s="15"/>
      <c r="O133" s="15"/>
    </row>
    <row r="134" spans="1:15">
      <c r="A134" s="12"/>
      <c r="B134" s="12"/>
      <c r="C134" s="16"/>
      <c r="D134" s="13"/>
      <c r="E134" s="13"/>
      <c r="F134" s="13"/>
      <c r="G134" s="13"/>
      <c r="H134" s="14"/>
      <c r="I134" s="14"/>
      <c r="J134" s="14"/>
      <c r="K134" s="14"/>
      <c r="L134" s="14"/>
      <c r="M134" s="14"/>
      <c r="N134" s="15"/>
      <c r="O134" s="15"/>
    </row>
    <row r="135" spans="1:15">
      <c r="A135" s="12"/>
      <c r="B135" s="12"/>
      <c r="C135" s="16"/>
      <c r="D135" s="13"/>
      <c r="E135" s="13"/>
      <c r="F135" s="13"/>
      <c r="G135" s="13"/>
      <c r="H135" s="14"/>
      <c r="I135" s="14"/>
      <c r="J135" s="14"/>
      <c r="K135" s="14"/>
      <c r="L135" s="14"/>
      <c r="M135" s="14"/>
      <c r="N135" s="15"/>
      <c r="O135" s="15"/>
    </row>
    <row r="136" spans="1:15">
      <c r="A136" s="12"/>
      <c r="B136" s="12"/>
      <c r="C136" s="16"/>
      <c r="D136" s="13"/>
      <c r="E136" s="13"/>
      <c r="F136" s="13"/>
      <c r="G136" s="13"/>
      <c r="H136" s="14"/>
      <c r="I136" s="14"/>
      <c r="J136" s="14"/>
      <c r="K136" s="14"/>
      <c r="L136" s="14"/>
      <c r="M136" s="14"/>
      <c r="N136" s="15"/>
      <c r="O136" s="15"/>
    </row>
    <row r="137" spans="1:15">
      <c r="A137" s="12"/>
      <c r="B137" s="12"/>
      <c r="C137" s="16"/>
      <c r="D137" s="13"/>
      <c r="E137" s="13"/>
      <c r="F137" s="13"/>
      <c r="G137" s="13"/>
      <c r="H137" s="14"/>
      <c r="I137" s="14"/>
      <c r="J137" s="14"/>
      <c r="K137" s="14"/>
      <c r="L137" s="14"/>
      <c r="M137" s="14"/>
      <c r="N137" s="15"/>
      <c r="O137" s="15"/>
    </row>
    <row r="138" spans="1:15">
      <c r="A138" s="12"/>
      <c r="B138" s="12"/>
      <c r="C138" s="16"/>
      <c r="D138" s="13"/>
      <c r="E138" s="13"/>
      <c r="F138" s="13"/>
      <c r="G138" s="13"/>
      <c r="H138" s="14"/>
      <c r="I138" s="14"/>
      <c r="J138" s="14"/>
      <c r="K138" s="14"/>
      <c r="L138" s="14"/>
      <c r="M138" s="14"/>
      <c r="N138" s="15"/>
      <c r="O138" s="15"/>
    </row>
    <row r="139" spans="1:15">
      <c r="A139" s="12"/>
      <c r="B139" s="12"/>
      <c r="C139" s="16"/>
      <c r="D139" s="13"/>
      <c r="E139" s="13"/>
      <c r="F139" s="13"/>
      <c r="G139" s="13"/>
      <c r="H139" s="14"/>
      <c r="I139" s="14"/>
      <c r="J139" s="14"/>
      <c r="K139" s="14"/>
      <c r="L139" s="14"/>
      <c r="M139" s="14"/>
      <c r="N139" s="15"/>
      <c r="O139" s="15"/>
    </row>
    <row r="140" spans="1:15">
      <c r="A140" s="12"/>
      <c r="B140" s="12"/>
      <c r="C140" s="16"/>
      <c r="D140" s="13"/>
      <c r="E140" s="13"/>
      <c r="F140" s="13"/>
      <c r="G140" s="13"/>
      <c r="H140" s="14"/>
      <c r="I140" s="14"/>
      <c r="J140" s="14"/>
      <c r="K140" s="14"/>
      <c r="L140" s="14"/>
      <c r="M140" s="14"/>
      <c r="N140" s="15"/>
      <c r="O140" s="15"/>
    </row>
    <row r="141" spans="1:15">
      <c r="A141" s="12"/>
      <c r="B141" s="12"/>
      <c r="C141" s="16"/>
      <c r="D141" s="13"/>
      <c r="E141" s="13"/>
      <c r="F141" s="13"/>
      <c r="G141" s="13"/>
      <c r="H141" s="14"/>
      <c r="I141" s="14"/>
      <c r="J141" s="14"/>
      <c r="K141" s="14"/>
      <c r="L141" s="14"/>
      <c r="M141" s="14"/>
      <c r="N141" s="15"/>
      <c r="O141" s="15"/>
    </row>
    <row r="142" spans="1:15">
      <c r="A142" s="12"/>
      <c r="B142" s="12"/>
      <c r="C142" s="16"/>
      <c r="D142" s="13"/>
      <c r="E142" s="13"/>
      <c r="F142" s="13"/>
      <c r="G142" s="13"/>
      <c r="H142" s="14"/>
      <c r="I142" s="14"/>
      <c r="J142" s="14"/>
      <c r="K142" s="14"/>
      <c r="L142" s="14"/>
      <c r="M142" s="14"/>
      <c r="N142" s="15"/>
      <c r="O142" s="15"/>
    </row>
    <row r="143" spans="1:15">
      <c r="A143" s="12"/>
      <c r="B143" s="12"/>
      <c r="C143" s="16"/>
      <c r="D143" s="13"/>
      <c r="E143" s="13"/>
      <c r="F143" s="13"/>
      <c r="G143" s="13"/>
      <c r="H143" s="14"/>
      <c r="I143" s="14"/>
      <c r="J143" s="14"/>
      <c r="K143" s="14"/>
      <c r="L143" s="14"/>
      <c r="M143" s="14"/>
      <c r="N143" s="15"/>
      <c r="O143" s="15"/>
    </row>
    <row r="144" spans="1:15">
      <c r="A144" s="12"/>
      <c r="B144" s="12"/>
      <c r="C144" s="16"/>
      <c r="D144" s="13"/>
      <c r="E144" s="13"/>
      <c r="F144" s="13"/>
      <c r="G144" s="13"/>
      <c r="H144" s="14"/>
      <c r="I144" s="14"/>
      <c r="J144" s="14"/>
      <c r="K144" s="14"/>
      <c r="L144" s="14"/>
      <c r="M144" s="14"/>
      <c r="N144" s="15"/>
      <c r="O144" s="15"/>
    </row>
    <row r="145" spans="1:15">
      <c r="A145" s="12"/>
      <c r="B145" s="12"/>
      <c r="C145" s="16"/>
      <c r="D145" s="13"/>
      <c r="E145" s="13"/>
      <c r="F145" s="13"/>
      <c r="G145" s="13"/>
      <c r="H145" s="14"/>
      <c r="I145" s="14"/>
      <c r="J145" s="14"/>
      <c r="K145" s="14"/>
      <c r="L145" s="14"/>
      <c r="M145" s="14"/>
      <c r="N145" s="15"/>
      <c r="O145" s="15"/>
    </row>
    <row r="146" spans="1:15">
      <c r="A146" s="12"/>
      <c r="B146" s="12"/>
      <c r="C146" s="16"/>
      <c r="D146" s="13"/>
      <c r="E146" s="13"/>
      <c r="F146" s="13"/>
      <c r="G146" s="13"/>
      <c r="H146" s="14"/>
      <c r="I146" s="14"/>
      <c r="J146" s="14"/>
      <c r="K146" s="14"/>
      <c r="L146" s="14"/>
      <c r="M146" s="14"/>
      <c r="N146" s="15"/>
      <c r="O146" s="15"/>
    </row>
    <row r="147" spans="1:15">
      <c r="A147" s="12"/>
      <c r="B147" s="12"/>
      <c r="C147" s="16"/>
      <c r="D147" s="13"/>
      <c r="E147" s="13"/>
      <c r="F147" s="13"/>
      <c r="G147" s="13"/>
      <c r="H147" s="14"/>
      <c r="I147" s="14"/>
      <c r="J147" s="14"/>
      <c r="K147" s="14"/>
      <c r="L147" s="14"/>
      <c r="M147" s="14"/>
      <c r="N147" s="15"/>
      <c r="O147" s="15"/>
    </row>
    <row r="148" spans="1:15">
      <c r="A148" s="12"/>
      <c r="B148" s="12"/>
      <c r="C148" s="16"/>
      <c r="D148" s="13"/>
      <c r="E148" s="13"/>
      <c r="F148" s="13"/>
      <c r="G148" s="13"/>
      <c r="H148" s="14"/>
      <c r="I148" s="14"/>
      <c r="J148" s="14"/>
      <c r="K148" s="14"/>
      <c r="L148" s="14"/>
      <c r="M148" s="14"/>
      <c r="N148" s="15"/>
      <c r="O148" s="15"/>
    </row>
    <row r="149" spans="1:15">
      <c r="A149" s="12"/>
      <c r="B149" s="12"/>
      <c r="C149" s="16"/>
      <c r="D149" s="13"/>
      <c r="E149" s="13"/>
      <c r="F149" s="13"/>
      <c r="G149" s="13"/>
      <c r="H149" s="14"/>
      <c r="I149" s="14"/>
      <c r="J149" s="14"/>
      <c r="K149" s="14"/>
      <c r="L149" s="14"/>
      <c r="M149" s="14"/>
      <c r="N149" s="15"/>
      <c r="O149" s="15"/>
    </row>
    <row r="150" spans="1:15">
      <c r="A150" s="12"/>
      <c r="B150" s="12"/>
      <c r="C150" s="16"/>
      <c r="D150" s="13"/>
      <c r="E150" s="13"/>
      <c r="F150" s="13"/>
      <c r="G150" s="13"/>
      <c r="H150" s="14"/>
      <c r="I150" s="14"/>
      <c r="J150" s="14"/>
      <c r="K150" s="14"/>
      <c r="L150" s="14"/>
      <c r="M150" s="14"/>
      <c r="N150" s="15"/>
      <c r="O150" s="15"/>
    </row>
    <row r="151" spans="1:15">
      <c r="A151" s="12"/>
      <c r="B151" s="12"/>
      <c r="C151" s="16"/>
      <c r="D151" s="13"/>
      <c r="E151" s="13"/>
      <c r="F151" s="13"/>
      <c r="G151" s="13"/>
      <c r="H151" s="14"/>
      <c r="I151" s="14"/>
      <c r="J151" s="14"/>
      <c r="K151" s="14"/>
      <c r="L151" s="14"/>
      <c r="M151" s="14"/>
      <c r="N151" s="15"/>
      <c r="O151" s="15"/>
    </row>
    <row r="152" spans="1:15">
      <c r="A152" s="12"/>
      <c r="B152" s="12"/>
      <c r="C152" s="16"/>
      <c r="D152" s="13"/>
      <c r="E152" s="13"/>
      <c r="F152" s="13"/>
      <c r="G152" s="13"/>
      <c r="H152" s="14"/>
      <c r="I152" s="14"/>
      <c r="J152" s="14"/>
      <c r="K152" s="14"/>
      <c r="L152" s="14"/>
      <c r="M152" s="14"/>
      <c r="N152" s="15"/>
      <c r="O152" s="15"/>
    </row>
    <row r="153" spans="1:15">
      <c r="A153" s="12"/>
      <c r="B153" s="12"/>
      <c r="C153" s="16"/>
      <c r="D153" s="13"/>
      <c r="E153" s="13"/>
      <c r="F153" s="13"/>
      <c r="G153" s="13"/>
      <c r="H153" s="14"/>
      <c r="I153" s="14"/>
      <c r="J153" s="14"/>
      <c r="K153" s="14"/>
      <c r="L153" s="14"/>
      <c r="M153" s="14"/>
      <c r="N153" s="15"/>
      <c r="O153" s="15"/>
    </row>
    <row r="154" spans="1:15">
      <c r="A154" s="12"/>
      <c r="B154" s="12"/>
      <c r="C154" s="16"/>
      <c r="D154" s="13"/>
      <c r="E154" s="13"/>
      <c r="F154" s="13"/>
      <c r="G154" s="13"/>
      <c r="H154" s="14"/>
      <c r="I154" s="14"/>
      <c r="J154" s="14"/>
      <c r="K154" s="14"/>
      <c r="L154" s="14"/>
      <c r="M154" s="14"/>
      <c r="N154" s="15"/>
      <c r="O154" s="15"/>
    </row>
    <row r="155" spans="1:15">
      <c r="A155" s="12"/>
      <c r="B155" s="12"/>
      <c r="C155" s="16"/>
      <c r="D155" s="13"/>
      <c r="E155" s="13"/>
      <c r="F155" s="13"/>
      <c r="G155" s="13"/>
      <c r="H155" s="14"/>
      <c r="I155" s="14"/>
      <c r="J155" s="14"/>
      <c r="K155" s="14"/>
      <c r="L155" s="14"/>
      <c r="M155" s="14"/>
      <c r="N155" s="15"/>
      <c r="O155" s="15"/>
    </row>
    <row r="156" spans="1:15">
      <c r="A156" s="12"/>
      <c r="B156" s="12"/>
      <c r="C156" s="16"/>
      <c r="D156" s="13"/>
      <c r="E156" s="13"/>
      <c r="F156" s="13"/>
      <c r="G156" s="13"/>
      <c r="H156" s="14"/>
      <c r="I156" s="14"/>
      <c r="J156" s="14"/>
      <c r="K156" s="14"/>
      <c r="L156" s="14"/>
      <c r="M156" s="14"/>
      <c r="N156" s="15"/>
      <c r="O156" s="15"/>
    </row>
    <row r="157" spans="1:15">
      <c r="A157" s="12"/>
      <c r="B157" s="12"/>
      <c r="C157" s="16"/>
      <c r="D157" s="13"/>
      <c r="E157" s="13"/>
      <c r="F157" s="13"/>
      <c r="G157" s="13"/>
      <c r="H157" s="14"/>
      <c r="I157" s="14"/>
      <c r="J157" s="14"/>
      <c r="K157" s="14"/>
      <c r="L157" s="14"/>
      <c r="M157" s="14"/>
      <c r="N157" s="15"/>
      <c r="O157" s="15"/>
    </row>
    <row r="158" spans="1:15">
      <c r="A158" s="12"/>
      <c r="B158" s="12"/>
      <c r="C158" s="16"/>
      <c r="D158" s="13"/>
      <c r="E158" s="13"/>
      <c r="F158" s="13"/>
      <c r="G158" s="13"/>
      <c r="H158" s="14"/>
      <c r="I158" s="14"/>
      <c r="J158" s="14"/>
      <c r="K158" s="14"/>
      <c r="L158" s="14"/>
      <c r="M158" s="14"/>
      <c r="N158" s="15"/>
      <c r="O158" s="15"/>
    </row>
    <row r="159" spans="1:15">
      <c r="A159" s="12"/>
      <c r="B159" s="12"/>
      <c r="C159" s="16"/>
      <c r="D159" s="13"/>
      <c r="E159" s="13"/>
      <c r="F159" s="13"/>
      <c r="G159" s="13"/>
      <c r="H159" s="14"/>
      <c r="I159" s="14"/>
      <c r="J159" s="14"/>
      <c r="K159" s="14"/>
      <c r="L159" s="14"/>
      <c r="M159" s="14"/>
      <c r="N159" s="15"/>
      <c r="O159" s="15"/>
    </row>
    <row r="160" spans="1:15">
      <c r="A160" s="12"/>
      <c r="B160" s="12"/>
      <c r="C160" s="16"/>
      <c r="D160" s="13"/>
      <c r="E160" s="13"/>
      <c r="F160" s="13"/>
      <c r="G160" s="13"/>
      <c r="H160" s="14"/>
      <c r="I160" s="14"/>
      <c r="J160" s="14"/>
      <c r="K160" s="14"/>
      <c r="L160" s="14"/>
      <c r="M160" s="14"/>
      <c r="N160" s="15"/>
      <c r="O160" s="15"/>
    </row>
    <row r="161" spans="1:15">
      <c r="A161" s="12"/>
      <c r="B161" s="12"/>
      <c r="C161" s="16"/>
      <c r="D161" s="13"/>
      <c r="E161" s="13"/>
      <c r="F161" s="13"/>
      <c r="G161" s="13"/>
      <c r="H161" s="14"/>
      <c r="I161" s="14"/>
      <c r="J161" s="14"/>
      <c r="K161" s="14"/>
      <c r="L161" s="14"/>
      <c r="M161" s="14"/>
      <c r="N161" s="15"/>
      <c r="O161" s="15"/>
    </row>
    <row r="162" spans="1:15">
      <c r="A162" s="12"/>
      <c r="B162" s="12"/>
      <c r="C162" s="16"/>
      <c r="D162" s="13"/>
      <c r="E162" s="13"/>
      <c r="F162" s="13"/>
      <c r="G162" s="13"/>
      <c r="H162" s="14"/>
      <c r="I162" s="14"/>
      <c r="J162" s="14"/>
      <c r="K162" s="14"/>
      <c r="L162" s="14"/>
      <c r="M162" s="14"/>
      <c r="N162" s="15"/>
      <c r="O162" s="15"/>
    </row>
    <row r="163" spans="1:15">
      <c r="A163" s="12"/>
      <c r="B163" s="12"/>
      <c r="C163" s="16"/>
      <c r="D163" s="13"/>
      <c r="E163" s="13"/>
      <c r="F163" s="13"/>
      <c r="G163" s="13"/>
      <c r="H163" s="14"/>
      <c r="I163" s="14"/>
      <c r="J163" s="14"/>
      <c r="K163" s="14"/>
      <c r="L163" s="14"/>
      <c r="M163" s="14"/>
      <c r="N163" s="15"/>
      <c r="O163" s="15"/>
    </row>
    <row r="164" spans="1:15">
      <c r="A164" s="12"/>
      <c r="B164" s="12"/>
      <c r="C164" s="16"/>
      <c r="D164" s="13"/>
      <c r="E164" s="13"/>
      <c r="F164" s="13"/>
      <c r="G164" s="13"/>
      <c r="H164" s="14"/>
      <c r="I164" s="14"/>
      <c r="J164" s="14"/>
      <c r="K164" s="14"/>
      <c r="L164" s="14"/>
      <c r="M164" s="14"/>
      <c r="N164" s="15"/>
      <c r="O164" s="15"/>
    </row>
    <row r="165" spans="1:15">
      <c r="A165" s="12"/>
      <c r="B165" s="12"/>
      <c r="C165" s="16"/>
      <c r="D165" s="13"/>
      <c r="E165" s="13"/>
      <c r="F165" s="13"/>
      <c r="G165" s="13"/>
      <c r="H165" s="14"/>
      <c r="I165" s="14"/>
      <c r="J165" s="14"/>
      <c r="K165" s="14"/>
      <c r="L165" s="14"/>
      <c r="M165" s="14"/>
      <c r="N165" s="15"/>
      <c r="O165" s="15"/>
    </row>
    <row r="166" spans="1:15">
      <c r="A166" s="12"/>
      <c r="B166" s="12"/>
      <c r="C166" s="16"/>
      <c r="D166" s="13"/>
      <c r="E166" s="13"/>
      <c r="F166" s="13"/>
      <c r="G166" s="13"/>
      <c r="H166" s="14"/>
      <c r="I166" s="14"/>
      <c r="J166" s="14"/>
      <c r="K166" s="14"/>
      <c r="L166" s="14"/>
      <c r="M166" s="14"/>
      <c r="N166" s="15"/>
      <c r="O166" s="15"/>
    </row>
    <row r="167" spans="1:15">
      <c r="A167" s="12"/>
      <c r="B167" s="12"/>
      <c r="C167" s="16"/>
      <c r="D167" s="13"/>
      <c r="E167" s="13"/>
      <c r="F167" s="13"/>
      <c r="G167" s="13"/>
      <c r="H167" s="14"/>
      <c r="I167" s="14"/>
      <c r="J167" s="14"/>
      <c r="K167" s="14"/>
      <c r="L167" s="14"/>
      <c r="M167" s="14"/>
      <c r="N167" s="15"/>
      <c r="O167" s="15"/>
    </row>
    <row r="168" spans="1:15">
      <c r="A168" s="12"/>
      <c r="B168" s="12"/>
      <c r="C168" s="16"/>
      <c r="D168" s="13"/>
      <c r="E168" s="13"/>
      <c r="F168" s="13"/>
      <c r="G168" s="13"/>
      <c r="H168" s="14"/>
      <c r="I168" s="14"/>
      <c r="J168" s="14"/>
      <c r="K168" s="14"/>
      <c r="L168" s="14"/>
      <c r="M168" s="14"/>
      <c r="N168" s="15"/>
      <c r="O168" s="15"/>
    </row>
    <row r="169" spans="1:15">
      <c r="A169" s="12"/>
      <c r="B169" s="12"/>
      <c r="C169" s="16"/>
      <c r="D169" s="13"/>
      <c r="E169" s="13"/>
      <c r="F169" s="13"/>
      <c r="G169" s="13"/>
      <c r="H169" s="14"/>
      <c r="I169" s="14"/>
      <c r="J169" s="14"/>
      <c r="K169" s="14"/>
      <c r="L169" s="14"/>
      <c r="M169" s="14"/>
      <c r="N169" s="15"/>
      <c r="O169" s="15"/>
    </row>
    <row r="170" spans="1:15">
      <c r="A170" s="12"/>
      <c r="B170" s="12"/>
      <c r="C170" s="16"/>
      <c r="D170" s="13"/>
      <c r="E170" s="13"/>
      <c r="F170" s="13"/>
      <c r="G170" s="13"/>
      <c r="H170" s="14"/>
      <c r="I170" s="14"/>
      <c r="J170" s="14"/>
      <c r="K170" s="14"/>
      <c r="L170" s="14"/>
      <c r="M170" s="14"/>
      <c r="N170" s="15"/>
      <c r="O170" s="15"/>
    </row>
    <row r="171" spans="1:15">
      <c r="A171" s="12"/>
      <c r="B171" s="12"/>
      <c r="C171" s="16"/>
      <c r="D171" s="13"/>
      <c r="E171" s="13"/>
      <c r="F171" s="13"/>
      <c r="G171" s="13"/>
      <c r="H171" s="14"/>
      <c r="I171" s="14"/>
      <c r="J171" s="14"/>
      <c r="K171" s="14"/>
      <c r="L171" s="14"/>
      <c r="M171" s="14"/>
      <c r="N171" s="15"/>
      <c r="O171" s="15"/>
    </row>
    <row r="172" spans="1:15">
      <c r="A172" s="12"/>
      <c r="B172" s="12"/>
      <c r="C172" s="16"/>
      <c r="D172" s="13"/>
      <c r="E172" s="13"/>
      <c r="F172" s="13"/>
      <c r="G172" s="13"/>
      <c r="H172" s="14"/>
      <c r="I172" s="14"/>
      <c r="J172" s="14"/>
      <c r="K172" s="14"/>
      <c r="L172" s="14"/>
      <c r="M172" s="14"/>
      <c r="N172" s="15"/>
      <c r="O172" s="15"/>
    </row>
    <row r="173" spans="1:15">
      <c r="A173" s="12"/>
      <c r="B173" s="12"/>
      <c r="C173" s="16"/>
      <c r="D173" s="13"/>
      <c r="E173" s="13"/>
      <c r="F173" s="13"/>
      <c r="G173" s="13"/>
      <c r="H173" s="14"/>
      <c r="I173" s="14"/>
      <c r="J173" s="14"/>
      <c r="K173" s="14"/>
      <c r="L173" s="14"/>
      <c r="M173" s="14"/>
      <c r="N173" s="15"/>
      <c r="O173" s="15"/>
    </row>
    <row r="174" spans="1:15">
      <c r="A174" s="12"/>
      <c r="B174" s="12"/>
      <c r="C174" s="16"/>
      <c r="D174" s="13"/>
      <c r="E174" s="13"/>
      <c r="F174" s="13"/>
      <c r="G174" s="13"/>
      <c r="H174" s="14"/>
      <c r="I174" s="14"/>
      <c r="J174" s="14"/>
      <c r="K174" s="14"/>
      <c r="L174" s="14"/>
      <c r="M174" s="14"/>
      <c r="N174" s="15"/>
      <c r="O174" s="15"/>
    </row>
    <row r="175" spans="1:15">
      <c r="A175" s="12"/>
      <c r="B175" s="12"/>
      <c r="C175" s="16"/>
      <c r="D175" s="13"/>
      <c r="E175" s="13"/>
      <c r="F175" s="13"/>
      <c r="G175" s="13"/>
      <c r="H175" s="14"/>
      <c r="I175" s="14"/>
      <c r="J175" s="14"/>
      <c r="K175" s="14"/>
      <c r="L175" s="14"/>
      <c r="M175" s="14"/>
      <c r="N175" s="15"/>
      <c r="O175" s="15"/>
    </row>
    <row r="176" spans="1:15">
      <c r="A176" s="12"/>
      <c r="B176" s="12"/>
      <c r="C176" s="16"/>
      <c r="D176" s="13"/>
      <c r="E176" s="13"/>
      <c r="F176" s="13"/>
      <c r="G176" s="13"/>
      <c r="H176" s="14"/>
      <c r="I176" s="14"/>
      <c r="J176" s="14"/>
      <c r="K176" s="14"/>
      <c r="L176" s="14"/>
      <c r="M176" s="14"/>
      <c r="N176" s="15"/>
      <c r="O176" s="15"/>
    </row>
    <row r="177" spans="1:15">
      <c r="A177" s="12"/>
      <c r="B177" s="12"/>
      <c r="C177" s="16"/>
      <c r="D177" s="13"/>
      <c r="E177" s="13"/>
      <c r="F177" s="13"/>
      <c r="G177" s="13"/>
      <c r="H177" s="14"/>
      <c r="I177" s="14"/>
      <c r="J177" s="14"/>
      <c r="K177" s="14"/>
      <c r="L177" s="14"/>
      <c r="M177" s="14"/>
      <c r="N177" s="15"/>
      <c r="O177" s="15"/>
    </row>
    <row r="178" spans="1:15">
      <c r="A178" s="12"/>
      <c r="B178" s="12"/>
      <c r="C178" s="16"/>
      <c r="D178" s="13"/>
      <c r="E178" s="13"/>
      <c r="F178" s="13"/>
      <c r="G178" s="13"/>
      <c r="H178" s="14"/>
      <c r="I178" s="14"/>
      <c r="J178" s="14"/>
      <c r="K178" s="14"/>
      <c r="L178" s="14"/>
      <c r="M178" s="14"/>
      <c r="N178" s="15"/>
      <c r="O178" s="15"/>
    </row>
    <row r="179" spans="1:15">
      <c r="A179" s="12"/>
      <c r="B179" s="12"/>
      <c r="C179" s="16"/>
      <c r="D179" s="13"/>
      <c r="E179" s="13"/>
      <c r="F179" s="13"/>
      <c r="G179" s="13"/>
      <c r="H179" s="14"/>
      <c r="I179" s="14"/>
      <c r="J179" s="14"/>
      <c r="K179" s="14"/>
      <c r="L179" s="14"/>
      <c r="M179" s="14"/>
      <c r="N179" s="15"/>
      <c r="O179" s="15"/>
    </row>
    <row r="180" spans="1:15">
      <c r="A180" s="12"/>
      <c r="B180" s="12"/>
      <c r="C180" s="16"/>
      <c r="D180" s="13"/>
      <c r="E180" s="13"/>
      <c r="F180" s="13"/>
      <c r="G180" s="13"/>
      <c r="H180" s="14"/>
      <c r="I180" s="14"/>
      <c r="J180" s="14"/>
      <c r="K180" s="14"/>
      <c r="L180" s="14"/>
      <c r="M180" s="14"/>
      <c r="N180" s="15"/>
      <c r="O180" s="15"/>
    </row>
    <row r="181" spans="1:15">
      <c r="A181" s="12"/>
      <c r="B181" s="12"/>
      <c r="C181" s="16"/>
      <c r="D181" s="13"/>
      <c r="E181" s="13"/>
      <c r="F181" s="13"/>
      <c r="G181" s="13"/>
      <c r="H181" s="14"/>
      <c r="I181" s="14"/>
      <c r="J181" s="14"/>
      <c r="K181" s="14"/>
      <c r="L181" s="14"/>
      <c r="M181" s="14"/>
      <c r="N181" s="15"/>
      <c r="O181" s="15"/>
    </row>
    <row r="182" spans="1:15">
      <c r="A182" s="12"/>
      <c r="B182" s="12"/>
      <c r="C182" s="16"/>
      <c r="D182" s="13"/>
      <c r="E182" s="13"/>
      <c r="F182" s="13"/>
      <c r="G182" s="13"/>
      <c r="H182" s="14"/>
      <c r="I182" s="14"/>
      <c r="J182" s="14"/>
      <c r="K182" s="14"/>
      <c r="L182" s="14"/>
      <c r="M182" s="14"/>
      <c r="N182" s="15"/>
      <c r="O182" s="15"/>
    </row>
    <row r="183" spans="1:15">
      <c r="A183" s="12"/>
      <c r="B183" s="12"/>
      <c r="C183" s="16"/>
      <c r="D183" s="13"/>
      <c r="E183" s="13"/>
      <c r="F183" s="13"/>
      <c r="G183" s="13"/>
      <c r="H183" s="14"/>
      <c r="I183" s="14"/>
      <c r="J183" s="14"/>
      <c r="K183" s="14"/>
      <c r="L183" s="14"/>
      <c r="M183" s="14"/>
      <c r="N183" s="15"/>
      <c r="O183" s="15"/>
    </row>
    <row r="184" spans="1:15">
      <c r="A184" s="12"/>
      <c r="B184" s="12"/>
      <c r="C184" s="16"/>
      <c r="D184" s="13"/>
      <c r="E184" s="13"/>
      <c r="F184" s="13"/>
      <c r="G184" s="13"/>
      <c r="H184" s="14"/>
      <c r="I184" s="14"/>
      <c r="J184" s="14"/>
      <c r="K184" s="14"/>
      <c r="L184" s="14"/>
      <c r="M184" s="14"/>
      <c r="N184" s="15"/>
      <c r="O184" s="15"/>
    </row>
    <row r="185" spans="1:15">
      <c r="A185" s="12"/>
      <c r="B185" s="12"/>
      <c r="C185" s="16"/>
      <c r="D185" s="13"/>
      <c r="E185" s="13"/>
      <c r="F185" s="13"/>
      <c r="G185" s="13"/>
      <c r="H185" s="14"/>
      <c r="I185" s="14"/>
      <c r="J185" s="14"/>
      <c r="K185" s="14"/>
      <c r="L185" s="14"/>
      <c r="M185" s="14"/>
      <c r="N185" s="15"/>
      <c r="O185" s="15"/>
    </row>
    <row r="186" spans="1:15">
      <c r="A186" s="12"/>
      <c r="B186" s="12"/>
      <c r="C186" s="16"/>
      <c r="D186" s="13"/>
      <c r="E186" s="13"/>
      <c r="F186" s="13"/>
      <c r="G186" s="13"/>
      <c r="H186" s="14"/>
      <c r="I186" s="14"/>
      <c r="J186" s="14"/>
      <c r="K186" s="14"/>
      <c r="L186" s="14"/>
      <c r="M186" s="14"/>
      <c r="N186" s="15"/>
      <c r="O186" s="15"/>
    </row>
    <row r="187" spans="1:15">
      <c r="A187" s="12"/>
      <c r="B187" s="12"/>
      <c r="C187" s="16"/>
      <c r="D187" s="13"/>
      <c r="E187" s="13"/>
      <c r="F187" s="13"/>
      <c r="G187" s="13"/>
      <c r="H187" s="14"/>
      <c r="I187" s="14"/>
      <c r="J187" s="14"/>
      <c r="K187" s="14"/>
      <c r="L187" s="14"/>
      <c r="M187" s="14"/>
      <c r="N187" s="15"/>
      <c r="O187" s="15"/>
    </row>
    <row r="188" spans="1:15">
      <c r="A188" s="12"/>
      <c r="B188" s="12"/>
      <c r="C188" s="16"/>
      <c r="D188" s="13"/>
      <c r="E188" s="13"/>
      <c r="F188" s="13"/>
      <c r="G188" s="13"/>
      <c r="H188" s="14"/>
      <c r="I188" s="14"/>
      <c r="J188" s="14"/>
      <c r="K188" s="14"/>
      <c r="L188" s="14"/>
      <c r="M188" s="14"/>
      <c r="N188" s="15"/>
      <c r="O188" s="15"/>
    </row>
    <row r="189" spans="1:15">
      <c r="A189" s="12"/>
      <c r="B189" s="12"/>
      <c r="C189" s="16"/>
      <c r="D189" s="13"/>
      <c r="E189" s="13"/>
      <c r="F189" s="13"/>
      <c r="G189" s="13"/>
      <c r="H189" s="14"/>
      <c r="I189" s="14"/>
      <c r="J189" s="14"/>
      <c r="K189" s="14"/>
      <c r="L189" s="14"/>
      <c r="M189" s="14"/>
      <c r="N189" s="15"/>
      <c r="O189" s="15"/>
    </row>
    <row r="190" spans="1:15">
      <c r="A190" s="12"/>
      <c r="B190" s="12"/>
      <c r="C190" s="16"/>
      <c r="D190" s="13"/>
      <c r="E190" s="13"/>
      <c r="F190" s="13"/>
      <c r="G190" s="13"/>
      <c r="H190" s="14"/>
      <c r="I190" s="14"/>
      <c r="J190" s="14"/>
      <c r="K190" s="14"/>
      <c r="L190" s="14"/>
      <c r="M190" s="14"/>
      <c r="N190" s="15"/>
      <c r="O190" s="15"/>
    </row>
    <row r="191" spans="1:15">
      <c r="A191" s="12"/>
      <c r="B191" s="12"/>
      <c r="C191" s="16"/>
      <c r="D191" s="13"/>
      <c r="E191" s="13"/>
      <c r="F191" s="13"/>
      <c r="G191" s="13"/>
      <c r="H191" s="14"/>
      <c r="I191" s="14"/>
      <c r="J191" s="14"/>
      <c r="K191" s="14"/>
      <c r="L191" s="14"/>
      <c r="M191" s="14"/>
      <c r="N191" s="15"/>
      <c r="O191" s="15"/>
    </row>
    <row r="192" spans="1:15">
      <c r="A192" s="12"/>
      <c r="B192" s="12"/>
      <c r="C192" s="16"/>
      <c r="D192" s="13"/>
      <c r="E192" s="13"/>
      <c r="F192" s="13"/>
      <c r="G192" s="13"/>
      <c r="H192" s="14"/>
      <c r="I192" s="14"/>
      <c r="J192" s="14"/>
      <c r="K192" s="14"/>
      <c r="L192" s="14"/>
      <c r="M192" s="14"/>
      <c r="N192" s="15"/>
      <c r="O192" s="15"/>
    </row>
    <row r="193" spans="1:15">
      <c r="A193" s="12"/>
      <c r="B193" s="12"/>
      <c r="C193" s="16"/>
      <c r="D193" s="13"/>
      <c r="E193" s="13"/>
      <c r="F193" s="13"/>
      <c r="G193" s="13"/>
      <c r="H193" s="14"/>
      <c r="I193" s="14"/>
      <c r="J193" s="14"/>
      <c r="K193" s="14"/>
      <c r="L193" s="14"/>
      <c r="M193" s="14"/>
      <c r="N193" s="15"/>
      <c r="O193" s="15"/>
    </row>
    <row r="194" spans="1:15">
      <c r="A194" s="12"/>
      <c r="B194" s="12"/>
      <c r="C194" s="16"/>
      <c r="D194" s="13"/>
      <c r="E194" s="13"/>
      <c r="F194" s="13"/>
      <c r="G194" s="13"/>
      <c r="H194" s="14"/>
      <c r="I194" s="14"/>
      <c r="J194" s="14"/>
      <c r="K194" s="14"/>
      <c r="L194" s="14"/>
      <c r="M194" s="14"/>
      <c r="N194" s="15"/>
      <c r="O194" s="15"/>
    </row>
    <row r="195" spans="1:15">
      <c r="A195" s="12"/>
      <c r="B195" s="12"/>
      <c r="C195" s="16"/>
      <c r="D195" s="13"/>
      <c r="E195" s="13"/>
      <c r="F195" s="13"/>
      <c r="G195" s="13"/>
      <c r="H195" s="14"/>
      <c r="I195" s="14"/>
      <c r="J195" s="14"/>
      <c r="K195" s="14"/>
      <c r="L195" s="14"/>
      <c r="M195" s="14"/>
      <c r="N195" s="15"/>
      <c r="O195" s="15"/>
    </row>
    <row r="196" spans="1:15">
      <c r="A196" s="12"/>
      <c r="B196" s="12"/>
      <c r="C196" s="16"/>
      <c r="D196" s="13"/>
      <c r="E196" s="13"/>
      <c r="F196" s="13"/>
      <c r="G196" s="13"/>
      <c r="H196" s="14"/>
      <c r="I196" s="14"/>
      <c r="J196" s="14"/>
      <c r="K196" s="14"/>
      <c r="L196" s="14"/>
      <c r="M196" s="14"/>
      <c r="N196" s="15"/>
      <c r="O196" s="15"/>
    </row>
    <row r="197" spans="1:15">
      <c r="A197" s="12"/>
      <c r="B197" s="12"/>
      <c r="C197" s="16"/>
      <c r="D197" s="13"/>
      <c r="E197" s="13"/>
      <c r="F197" s="13"/>
      <c r="G197" s="13"/>
      <c r="H197" s="14"/>
      <c r="I197" s="14"/>
      <c r="J197" s="14"/>
      <c r="K197" s="14"/>
      <c r="L197" s="14"/>
      <c r="M197" s="14"/>
      <c r="N197" s="15"/>
      <c r="O197" s="15"/>
    </row>
    <row r="198" spans="1:15">
      <c r="A198" s="12"/>
      <c r="B198" s="12"/>
      <c r="C198" s="16"/>
      <c r="D198" s="13"/>
      <c r="E198" s="13"/>
      <c r="F198" s="13"/>
      <c r="G198" s="13"/>
      <c r="H198" s="14"/>
      <c r="I198" s="14"/>
      <c r="J198" s="14"/>
      <c r="K198" s="14"/>
      <c r="L198" s="14"/>
      <c r="M198" s="14"/>
      <c r="N198" s="15"/>
      <c r="O198" s="15"/>
    </row>
    <row r="199" spans="1:15">
      <c r="A199" s="12"/>
      <c r="B199" s="12"/>
      <c r="C199" s="16"/>
      <c r="D199" s="13"/>
      <c r="E199" s="13"/>
      <c r="F199" s="13"/>
      <c r="G199" s="13"/>
      <c r="H199" s="14"/>
      <c r="I199" s="14"/>
      <c r="J199" s="14"/>
      <c r="K199" s="14"/>
      <c r="L199" s="14"/>
      <c r="M199" s="14"/>
      <c r="N199" s="15"/>
      <c r="O199" s="15"/>
    </row>
    <row r="200" spans="1:15">
      <c r="A200" s="12"/>
      <c r="B200" s="12"/>
      <c r="C200" s="16"/>
      <c r="D200" s="13"/>
      <c r="E200" s="13"/>
      <c r="F200" s="13"/>
      <c r="G200" s="13"/>
      <c r="H200" s="14"/>
      <c r="I200" s="14"/>
      <c r="J200" s="14"/>
      <c r="K200" s="14"/>
      <c r="L200" s="14"/>
      <c r="M200" s="14"/>
      <c r="N200" s="15"/>
      <c r="O200" s="15"/>
    </row>
    <row r="201" spans="1:15">
      <c r="A201" s="12"/>
      <c r="B201" s="12"/>
      <c r="C201" s="16"/>
      <c r="D201" s="13"/>
      <c r="E201" s="13"/>
      <c r="F201" s="13"/>
      <c r="G201" s="13"/>
      <c r="H201" s="14"/>
      <c r="I201" s="14"/>
      <c r="J201" s="14"/>
      <c r="K201" s="14"/>
      <c r="L201" s="14"/>
      <c r="M201" s="14"/>
      <c r="N201" s="15"/>
      <c r="O201" s="15"/>
    </row>
    <row r="202" spans="1:15">
      <c r="A202" s="12"/>
      <c r="B202" s="12"/>
      <c r="C202" s="16"/>
      <c r="D202" s="13"/>
      <c r="E202" s="13"/>
      <c r="F202" s="13"/>
      <c r="G202" s="13"/>
      <c r="H202" s="14"/>
      <c r="I202" s="14"/>
      <c r="J202" s="14"/>
      <c r="K202" s="14"/>
      <c r="L202" s="14"/>
      <c r="M202" s="14"/>
      <c r="N202" s="15"/>
      <c r="O202" s="15"/>
    </row>
    <row r="203" spans="1:15">
      <c r="A203" s="12"/>
      <c r="B203" s="12"/>
      <c r="C203" s="16"/>
      <c r="D203" s="13"/>
      <c r="E203" s="13"/>
      <c r="F203" s="13"/>
      <c r="G203" s="13"/>
      <c r="H203" s="14"/>
      <c r="I203" s="14"/>
      <c r="J203" s="14"/>
      <c r="K203" s="14"/>
      <c r="L203" s="14"/>
      <c r="M203" s="14"/>
      <c r="N203" s="15"/>
      <c r="O203" s="15"/>
    </row>
    <row r="204" spans="1:15">
      <c r="A204" s="12"/>
      <c r="B204" s="12"/>
      <c r="C204" s="16"/>
      <c r="D204" s="13"/>
      <c r="E204" s="13"/>
      <c r="F204" s="13"/>
      <c r="G204" s="13"/>
      <c r="H204" s="14"/>
      <c r="I204" s="14"/>
      <c r="J204" s="14"/>
      <c r="K204" s="14"/>
      <c r="L204" s="14"/>
      <c r="M204" s="14"/>
      <c r="N204" s="15"/>
      <c r="O204" s="15"/>
    </row>
    <row r="205" spans="1:15">
      <c r="A205" s="12"/>
      <c r="B205" s="12"/>
      <c r="C205" s="16"/>
      <c r="D205" s="13"/>
      <c r="E205" s="13"/>
      <c r="F205" s="13"/>
      <c r="G205" s="13"/>
      <c r="H205" s="14"/>
      <c r="I205" s="14"/>
      <c r="J205" s="14"/>
      <c r="K205" s="14"/>
      <c r="L205" s="14"/>
      <c r="M205" s="14"/>
      <c r="N205" s="15"/>
      <c r="O205" s="15"/>
    </row>
    <row r="206" spans="1:15">
      <c r="A206" s="12"/>
      <c r="B206" s="12"/>
      <c r="C206" s="16"/>
      <c r="D206" s="13"/>
      <c r="E206" s="13"/>
      <c r="F206" s="13"/>
      <c r="G206" s="13"/>
      <c r="H206" s="14"/>
      <c r="I206" s="14"/>
      <c r="J206" s="14"/>
      <c r="K206" s="14"/>
      <c r="L206" s="14"/>
      <c r="M206" s="14"/>
      <c r="N206" s="15"/>
      <c r="O206" s="15"/>
    </row>
    <row r="207" spans="1:15">
      <c r="A207" s="12"/>
      <c r="B207" s="12"/>
      <c r="C207" s="16"/>
      <c r="D207" s="13"/>
      <c r="E207" s="13"/>
      <c r="F207" s="13"/>
      <c r="G207" s="13"/>
      <c r="H207" s="14"/>
      <c r="I207" s="14"/>
      <c r="J207" s="14"/>
      <c r="K207" s="14"/>
      <c r="L207" s="14"/>
      <c r="M207" s="14"/>
      <c r="N207" s="15"/>
      <c r="O207" s="15"/>
    </row>
    <row r="208" spans="1:15">
      <c r="A208" s="12"/>
      <c r="B208" s="12"/>
      <c r="C208" s="16"/>
      <c r="D208" s="13"/>
      <c r="E208" s="13"/>
      <c r="F208" s="13"/>
      <c r="G208" s="13"/>
      <c r="H208" s="14"/>
      <c r="I208" s="14"/>
      <c r="J208" s="14"/>
      <c r="K208" s="14"/>
      <c r="L208" s="14"/>
      <c r="M208" s="14"/>
      <c r="N208" s="15"/>
      <c r="O208" s="15"/>
    </row>
    <row r="209" spans="1:15">
      <c r="A209" s="12"/>
      <c r="B209" s="12"/>
      <c r="C209" s="16"/>
      <c r="D209" s="13"/>
      <c r="E209" s="13"/>
      <c r="F209" s="13"/>
      <c r="G209" s="13"/>
      <c r="H209" s="14"/>
      <c r="I209" s="14"/>
      <c r="J209" s="14"/>
      <c r="K209" s="14"/>
      <c r="L209" s="14"/>
      <c r="M209" s="14"/>
      <c r="N209" s="15"/>
      <c r="O209" s="15"/>
    </row>
    <row r="210" spans="1:15">
      <c r="A210" s="12"/>
      <c r="B210" s="12"/>
      <c r="C210" s="16"/>
      <c r="D210" s="13"/>
      <c r="E210" s="13"/>
      <c r="F210" s="13"/>
      <c r="G210" s="13"/>
      <c r="H210" s="14"/>
      <c r="I210" s="14"/>
      <c r="J210" s="14"/>
      <c r="K210" s="14"/>
      <c r="L210" s="14"/>
      <c r="M210" s="14"/>
      <c r="N210" s="15"/>
      <c r="O210" s="15"/>
    </row>
    <row r="211" spans="1:15">
      <c r="A211" s="12"/>
      <c r="B211" s="12"/>
      <c r="C211" s="16"/>
      <c r="D211" s="13"/>
      <c r="E211" s="13"/>
      <c r="F211" s="13"/>
      <c r="G211" s="13"/>
      <c r="H211" s="14"/>
      <c r="I211" s="14"/>
      <c r="J211" s="14"/>
      <c r="K211" s="14"/>
      <c r="L211" s="14"/>
      <c r="M211" s="14"/>
      <c r="N211" s="15"/>
      <c r="O211" s="15"/>
    </row>
    <row r="212" spans="1:15">
      <c r="A212" s="12"/>
      <c r="B212" s="12"/>
      <c r="C212" s="16"/>
      <c r="D212" s="13"/>
      <c r="E212" s="13"/>
      <c r="F212" s="13"/>
      <c r="G212" s="13"/>
      <c r="H212" s="14"/>
      <c r="I212" s="14"/>
      <c r="J212" s="14"/>
      <c r="K212" s="14"/>
      <c r="L212" s="14"/>
      <c r="M212" s="14"/>
      <c r="N212" s="15"/>
      <c r="O212" s="15"/>
    </row>
    <row r="213" spans="1:15">
      <c r="A213" s="12"/>
      <c r="B213" s="12"/>
      <c r="C213" s="16"/>
      <c r="D213" s="13"/>
      <c r="E213" s="13"/>
      <c r="F213" s="13"/>
      <c r="G213" s="13"/>
      <c r="H213" s="14"/>
      <c r="I213" s="14"/>
      <c r="J213" s="14"/>
      <c r="K213" s="14"/>
      <c r="L213" s="14"/>
      <c r="M213" s="14"/>
      <c r="N213" s="15"/>
      <c r="O213" s="15"/>
    </row>
    <row r="214" spans="1:15">
      <c r="A214" s="12"/>
      <c r="B214" s="12"/>
      <c r="C214" s="16"/>
      <c r="D214" s="13"/>
      <c r="E214" s="13"/>
      <c r="F214" s="13"/>
      <c r="G214" s="13"/>
      <c r="H214" s="14"/>
      <c r="I214" s="14"/>
      <c r="J214" s="14"/>
      <c r="K214" s="14"/>
      <c r="L214" s="14"/>
      <c r="M214" s="14"/>
      <c r="N214" s="15"/>
      <c r="O214" s="15"/>
    </row>
    <row r="215" spans="1:15">
      <c r="A215" s="12"/>
      <c r="B215" s="12"/>
      <c r="C215" s="16"/>
      <c r="D215" s="13"/>
      <c r="E215" s="13"/>
      <c r="F215" s="13"/>
      <c r="G215" s="13"/>
      <c r="H215" s="14"/>
      <c r="I215" s="14"/>
      <c r="J215" s="14"/>
      <c r="K215" s="14"/>
      <c r="L215" s="14"/>
      <c r="M215" s="14"/>
      <c r="N215" s="15"/>
      <c r="O215" s="15"/>
    </row>
    <row r="216" spans="1:15">
      <c r="A216" s="12"/>
      <c r="B216" s="12"/>
      <c r="C216" s="16"/>
      <c r="D216" s="13"/>
      <c r="E216" s="13"/>
      <c r="F216" s="13"/>
      <c r="G216" s="13"/>
      <c r="H216" s="14"/>
      <c r="I216" s="14"/>
      <c r="J216" s="14"/>
      <c r="K216" s="14"/>
      <c r="L216" s="14"/>
      <c r="M216" s="14"/>
      <c r="N216" s="15"/>
      <c r="O216" s="15"/>
    </row>
    <row r="217" spans="1:15">
      <c r="A217" s="12"/>
      <c r="B217" s="12"/>
      <c r="C217" s="16"/>
      <c r="D217" s="13"/>
      <c r="E217" s="13"/>
      <c r="F217" s="13"/>
      <c r="G217" s="13"/>
      <c r="H217" s="14"/>
      <c r="I217" s="14"/>
      <c r="J217" s="14"/>
      <c r="K217" s="14"/>
      <c r="L217" s="14"/>
      <c r="M217" s="14"/>
      <c r="N217" s="15"/>
      <c r="O217" s="15"/>
    </row>
    <row r="218" spans="1:15">
      <c r="A218" s="12"/>
      <c r="B218" s="12"/>
      <c r="C218" s="16"/>
      <c r="D218" s="13"/>
      <c r="E218" s="13"/>
      <c r="F218" s="13"/>
      <c r="G218" s="13"/>
      <c r="H218" s="14"/>
      <c r="I218" s="14"/>
      <c r="J218" s="14"/>
      <c r="K218" s="14"/>
      <c r="L218" s="14"/>
      <c r="M218" s="14"/>
      <c r="N218" s="15"/>
      <c r="O218" s="15"/>
    </row>
    <row r="219" spans="1:15">
      <c r="A219" s="12"/>
      <c r="B219" s="12"/>
      <c r="C219" s="16"/>
      <c r="D219" s="13"/>
      <c r="E219" s="13"/>
      <c r="F219" s="13"/>
      <c r="G219" s="13"/>
      <c r="H219" s="14"/>
      <c r="I219" s="14"/>
      <c r="J219" s="14"/>
      <c r="K219" s="14"/>
      <c r="L219" s="14"/>
      <c r="M219" s="14"/>
      <c r="N219" s="15"/>
      <c r="O219" s="15"/>
    </row>
    <row r="220" spans="1:15">
      <c r="A220" s="12"/>
      <c r="B220" s="12"/>
      <c r="C220" s="16"/>
      <c r="D220" s="13"/>
      <c r="E220" s="13"/>
      <c r="F220" s="13"/>
      <c r="G220" s="13"/>
      <c r="H220" s="14"/>
      <c r="I220" s="14"/>
      <c r="J220" s="14"/>
      <c r="K220" s="14"/>
      <c r="L220" s="14"/>
      <c r="M220" s="14"/>
      <c r="N220" s="15"/>
      <c r="O220" s="15"/>
    </row>
    <row r="221" spans="1:15">
      <c r="A221" s="12"/>
      <c r="B221" s="12"/>
      <c r="C221" s="16"/>
      <c r="D221" s="13"/>
      <c r="E221" s="13"/>
      <c r="F221" s="13"/>
      <c r="G221" s="13"/>
      <c r="H221" s="14"/>
      <c r="I221" s="14"/>
      <c r="J221" s="14"/>
      <c r="K221" s="14"/>
      <c r="L221" s="14"/>
      <c r="M221" s="14"/>
      <c r="N221" s="15"/>
      <c r="O221" s="15"/>
    </row>
    <row r="222" spans="1:15">
      <c r="A222" s="12"/>
      <c r="B222" s="12"/>
      <c r="C222" s="16"/>
      <c r="D222" s="13"/>
      <c r="E222" s="13"/>
      <c r="F222" s="13"/>
      <c r="G222" s="13"/>
      <c r="H222" s="14"/>
      <c r="I222" s="14"/>
      <c r="J222" s="14"/>
      <c r="K222" s="14"/>
      <c r="L222" s="14"/>
      <c r="M222" s="14"/>
      <c r="N222" s="15"/>
      <c r="O222" s="15"/>
    </row>
    <row r="223" spans="1:15">
      <c r="A223" s="12"/>
      <c r="B223" s="12"/>
      <c r="C223" s="16"/>
      <c r="D223" s="13"/>
      <c r="E223" s="13"/>
      <c r="F223" s="13"/>
      <c r="G223" s="13"/>
      <c r="H223" s="14"/>
      <c r="I223" s="14"/>
      <c r="J223" s="14"/>
      <c r="K223" s="14"/>
      <c r="L223" s="14"/>
      <c r="M223" s="14"/>
      <c r="N223" s="15"/>
      <c r="O223" s="15"/>
    </row>
    <row r="224" spans="1:15">
      <c r="A224" s="12"/>
      <c r="B224" s="12"/>
      <c r="C224" s="16"/>
      <c r="D224" s="13"/>
      <c r="E224" s="13"/>
      <c r="F224" s="13"/>
      <c r="G224" s="13"/>
      <c r="H224" s="14"/>
      <c r="I224" s="14"/>
      <c r="J224" s="14"/>
      <c r="K224" s="14"/>
      <c r="L224" s="14"/>
      <c r="M224" s="14"/>
      <c r="N224" s="15"/>
      <c r="O224" s="15"/>
    </row>
    <row r="225" spans="1:15">
      <c r="A225" s="12"/>
      <c r="B225" s="12"/>
      <c r="C225" s="16"/>
      <c r="D225" s="13"/>
      <c r="E225" s="13"/>
      <c r="F225" s="13"/>
      <c r="G225" s="13"/>
      <c r="H225" s="14"/>
      <c r="I225" s="14"/>
      <c r="J225" s="14"/>
      <c r="K225" s="14"/>
      <c r="L225" s="14"/>
      <c r="M225" s="14"/>
      <c r="N225" s="15"/>
      <c r="O225" s="15"/>
    </row>
    <row r="226" spans="1:15">
      <c r="A226" s="12"/>
      <c r="B226" s="12"/>
      <c r="C226" s="16"/>
      <c r="D226" s="13"/>
      <c r="E226" s="13"/>
      <c r="F226" s="13"/>
      <c r="G226" s="13"/>
      <c r="H226" s="14"/>
      <c r="I226" s="14"/>
      <c r="J226" s="14"/>
      <c r="K226" s="14"/>
      <c r="L226" s="14"/>
      <c r="M226" s="14"/>
      <c r="N226" s="15"/>
      <c r="O226" s="15"/>
    </row>
    <row r="227" spans="1:15">
      <c r="A227" s="12"/>
      <c r="B227" s="12"/>
      <c r="C227" s="16"/>
      <c r="D227" s="13"/>
      <c r="E227" s="13"/>
      <c r="F227" s="13"/>
      <c r="G227" s="13"/>
      <c r="H227" s="14"/>
      <c r="I227" s="14"/>
      <c r="J227" s="14"/>
      <c r="K227" s="14"/>
      <c r="L227" s="14"/>
      <c r="M227" s="14"/>
      <c r="N227" s="15"/>
      <c r="O227" s="15"/>
    </row>
    <row r="228" spans="1:15">
      <c r="A228" s="12"/>
      <c r="B228" s="12"/>
      <c r="C228" s="16"/>
      <c r="D228" s="13"/>
      <c r="E228" s="13"/>
      <c r="F228" s="13"/>
      <c r="G228" s="13"/>
      <c r="H228" s="14"/>
      <c r="I228" s="14"/>
      <c r="J228" s="14"/>
      <c r="K228" s="14"/>
      <c r="L228" s="14"/>
      <c r="M228" s="14"/>
      <c r="N228" s="15"/>
      <c r="O228" s="15"/>
    </row>
    <row r="229" spans="1:15">
      <c r="A229" s="12"/>
      <c r="B229" s="12"/>
      <c r="C229" s="16"/>
      <c r="D229" s="13"/>
      <c r="E229" s="13"/>
      <c r="F229" s="13"/>
      <c r="G229" s="13"/>
      <c r="H229" s="14"/>
      <c r="I229" s="14"/>
      <c r="J229" s="14"/>
      <c r="K229" s="14"/>
      <c r="L229" s="14"/>
      <c r="M229" s="14"/>
      <c r="N229" s="15"/>
      <c r="O229" s="15"/>
    </row>
    <row r="230" spans="1:15">
      <c r="A230" s="12"/>
      <c r="B230" s="12"/>
      <c r="C230" s="16"/>
      <c r="D230" s="13"/>
      <c r="E230" s="13"/>
      <c r="F230" s="13"/>
      <c r="G230" s="13"/>
      <c r="H230" s="14"/>
      <c r="I230" s="14"/>
      <c r="J230" s="14"/>
      <c r="K230" s="14"/>
      <c r="L230" s="14"/>
      <c r="M230" s="14"/>
      <c r="N230" s="15"/>
      <c r="O230" s="15"/>
    </row>
    <row r="231" spans="1:15">
      <c r="A231" s="12"/>
      <c r="B231" s="12"/>
      <c r="C231" s="16"/>
      <c r="D231" s="13"/>
      <c r="E231" s="13"/>
      <c r="F231" s="13"/>
      <c r="G231" s="13"/>
      <c r="H231" s="14"/>
      <c r="I231" s="14"/>
      <c r="J231" s="14"/>
      <c r="K231" s="14"/>
      <c r="L231" s="14"/>
      <c r="M231" s="14"/>
      <c r="N231" s="15"/>
      <c r="O231" s="15"/>
    </row>
    <row r="232" spans="1:15">
      <c r="A232" s="12"/>
      <c r="B232" s="12"/>
      <c r="C232" s="16"/>
      <c r="D232" s="13"/>
      <c r="E232" s="13"/>
      <c r="F232" s="13"/>
      <c r="G232" s="13"/>
      <c r="H232" s="14"/>
      <c r="I232" s="14"/>
      <c r="J232" s="14"/>
      <c r="K232" s="14"/>
      <c r="L232" s="14"/>
      <c r="M232" s="14"/>
      <c r="N232" s="15"/>
      <c r="O232" s="15"/>
    </row>
    <row r="233" spans="1:15">
      <c r="A233" s="12"/>
      <c r="B233" s="12"/>
      <c r="C233" s="16"/>
      <c r="D233" s="13"/>
      <c r="E233" s="13"/>
      <c r="F233" s="13"/>
      <c r="G233" s="13"/>
      <c r="H233" s="14"/>
      <c r="I233" s="14"/>
      <c r="J233" s="14"/>
      <c r="K233" s="14"/>
      <c r="L233" s="14"/>
      <c r="M233" s="14"/>
      <c r="N233" s="15"/>
      <c r="O233" s="15"/>
    </row>
    <row r="234" spans="1:15">
      <c r="A234" s="12"/>
      <c r="B234" s="12"/>
      <c r="C234" s="16"/>
      <c r="D234" s="13"/>
      <c r="E234" s="13"/>
      <c r="F234" s="13"/>
      <c r="G234" s="13"/>
      <c r="H234" s="14"/>
      <c r="I234" s="14"/>
      <c r="J234" s="14"/>
      <c r="K234" s="14"/>
      <c r="L234" s="14"/>
      <c r="M234" s="14"/>
      <c r="N234" s="15"/>
      <c r="O234" s="15"/>
    </row>
    <row r="235" spans="1:15">
      <c r="A235" s="12"/>
      <c r="B235" s="12"/>
      <c r="C235" s="16"/>
      <c r="D235" s="13"/>
      <c r="E235" s="13"/>
      <c r="F235" s="13"/>
      <c r="G235" s="13"/>
      <c r="H235" s="14"/>
      <c r="I235" s="14"/>
      <c r="J235" s="14"/>
      <c r="K235" s="14"/>
      <c r="L235" s="14"/>
      <c r="M235" s="14"/>
      <c r="N235" s="15"/>
      <c r="O235" s="15"/>
    </row>
    <row r="236" spans="1:15">
      <c r="A236" s="12"/>
      <c r="B236" s="12"/>
      <c r="C236" s="16"/>
      <c r="D236" s="13"/>
      <c r="E236" s="13"/>
      <c r="F236" s="13"/>
      <c r="G236" s="13"/>
      <c r="H236" s="14"/>
      <c r="I236" s="14"/>
      <c r="J236" s="14"/>
      <c r="K236" s="14"/>
      <c r="L236" s="14"/>
      <c r="M236" s="14"/>
      <c r="N236" s="15"/>
      <c r="O236" s="15"/>
    </row>
    <row r="237" spans="1:15">
      <c r="A237" s="12"/>
      <c r="B237" s="12"/>
      <c r="C237" s="16"/>
      <c r="D237" s="13"/>
      <c r="E237" s="13"/>
      <c r="F237" s="13"/>
      <c r="G237" s="13"/>
      <c r="H237" s="14"/>
      <c r="I237" s="14"/>
      <c r="J237" s="14"/>
      <c r="K237" s="14"/>
      <c r="L237" s="14"/>
      <c r="M237" s="14"/>
      <c r="N237" s="15"/>
      <c r="O237" s="15"/>
    </row>
    <row r="238" spans="1:15">
      <c r="A238" s="12"/>
      <c r="B238" s="12"/>
      <c r="C238" s="16"/>
      <c r="D238" s="13"/>
      <c r="E238" s="13"/>
      <c r="F238" s="13"/>
      <c r="G238" s="13"/>
      <c r="H238" s="14"/>
      <c r="I238" s="14"/>
      <c r="J238" s="14"/>
      <c r="K238" s="14"/>
      <c r="L238" s="14"/>
      <c r="M238" s="14"/>
      <c r="N238" s="15"/>
      <c r="O238" s="15"/>
    </row>
    <row r="239" spans="1:15">
      <c r="A239" s="12"/>
      <c r="B239" s="12"/>
      <c r="C239" s="16"/>
      <c r="D239" s="13"/>
      <c r="E239" s="13"/>
      <c r="F239" s="13"/>
      <c r="G239" s="13"/>
      <c r="H239" s="14"/>
      <c r="I239" s="14"/>
      <c r="J239" s="14"/>
      <c r="K239" s="14"/>
      <c r="L239" s="14"/>
      <c r="M239" s="14"/>
      <c r="N239" s="15"/>
      <c r="O239" s="15"/>
    </row>
    <row r="240" spans="1:15">
      <c r="A240" s="12"/>
      <c r="B240" s="12"/>
      <c r="C240" s="16"/>
      <c r="D240" s="13"/>
      <c r="E240" s="13"/>
      <c r="F240" s="13"/>
      <c r="G240" s="13"/>
      <c r="H240" s="14"/>
      <c r="I240" s="14"/>
      <c r="J240" s="14"/>
      <c r="K240" s="14"/>
      <c r="L240" s="14"/>
      <c r="M240" s="14"/>
      <c r="N240" s="15"/>
      <c r="O240" s="15"/>
    </row>
    <row r="241" spans="1:15">
      <c r="A241" s="12"/>
      <c r="B241" s="12"/>
      <c r="C241" s="16"/>
      <c r="D241" s="13"/>
      <c r="E241" s="13"/>
      <c r="F241" s="13"/>
      <c r="G241" s="13"/>
      <c r="H241" s="14"/>
      <c r="I241" s="14"/>
      <c r="J241" s="14"/>
      <c r="K241" s="14"/>
      <c r="L241" s="14"/>
      <c r="M241" s="14"/>
      <c r="N241" s="15"/>
      <c r="O241" s="15"/>
    </row>
    <row r="242" spans="1:15">
      <c r="A242" s="12"/>
      <c r="B242" s="12"/>
      <c r="C242" s="16"/>
      <c r="D242" s="13"/>
      <c r="E242" s="13"/>
      <c r="F242" s="13"/>
      <c r="G242" s="13"/>
      <c r="H242" s="14"/>
      <c r="I242" s="14"/>
      <c r="J242" s="14"/>
      <c r="K242" s="14"/>
      <c r="L242" s="14"/>
      <c r="M242" s="14"/>
      <c r="N242" s="15"/>
      <c r="O242" s="15"/>
    </row>
    <row r="243" spans="1:15">
      <c r="A243" s="12"/>
      <c r="B243" s="12"/>
      <c r="C243" s="16"/>
      <c r="D243" s="13"/>
      <c r="E243" s="13"/>
      <c r="F243" s="13"/>
      <c r="G243" s="13"/>
      <c r="H243" s="14"/>
      <c r="I243" s="14"/>
      <c r="J243" s="14"/>
      <c r="K243" s="14"/>
      <c r="L243" s="14"/>
      <c r="M243" s="14"/>
      <c r="N243" s="15"/>
      <c r="O243" s="15"/>
    </row>
    <row r="244" spans="1:15">
      <c r="A244" s="12"/>
      <c r="B244" s="12"/>
      <c r="C244" s="16"/>
      <c r="D244" s="13"/>
      <c r="E244" s="13"/>
      <c r="F244" s="13"/>
      <c r="G244" s="13"/>
      <c r="H244" s="14"/>
      <c r="I244" s="14"/>
      <c r="J244" s="14"/>
      <c r="K244" s="14"/>
      <c r="L244" s="14"/>
      <c r="M244" s="14"/>
      <c r="N244" s="15"/>
      <c r="O244" s="15"/>
    </row>
    <row r="245" spans="1:15">
      <c r="A245" s="12"/>
      <c r="B245" s="12"/>
      <c r="C245" s="16"/>
      <c r="D245" s="13"/>
      <c r="E245" s="13"/>
      <c r="F245" s="13"/>
      <c r="G245" s="13"/>
      <c r="H245" s="14"/>
      <c r="I245" s="14"/>
      <c r="J245" s="14"/>
      <c r="K245" s="14"/>
      <c r="L245" s="14"/>
      <c r="M245" s="14"/>
      <c r="N245" s="15"/>
      <c r="O245" s="15"/>
    </row>
    <row r="246" spans="1:15">
      <c r="A246" s="12"/>
      <c r="B246" s="12"/>
      <c r="C246" s="16"/>
      <c r="D246" s="13"/>
      <c r="E246" s="13"/>
      <c r="F246" s="13"/>
      <c r="G246" s="13"/>
      <c r="H246" s="14"/>
      <c r="I246" s="14"/>
      <c r="J246" s="14"/>
      <c r="K246" s="14"/>
      <c r="L246" s="14"/>
      <c r="M246" s="14"/>
      <c r="N246" s="15"/>
      <c r="O246" s="15"/>
    </row>
    <row r="247" spans="1:15">
      <c r="A247" s="12"/>
      <c r="B247" s="12"/>
      <c r="C247" s="16"/>
      <c r="D247" s="13"/>
      <c r="E247" s="13"/>
      <c r="F247" s="13"/>
      <c r="G247" s="13"/>
      <c r="H247" s="14"/>
      <c r="I247" s="14"/>
      <c r="J247" s="14"/>
      <c r="K247" s="14"/>
      <c r="L247" s="14"/>
      <c r="M247" s="14"/>
      <c r="N247" s="15"/>
      <c r="O247" s="15"/>
    </row>
    <row r="248" spans="1:15">
      <c r="A248" s="12"/>
      <c r="B248" s="12"/>
      <c r="C248" s="16"/>
      <c r="D248" s="13"/>
      <c r="E248" s="13"/>
      <c r="F248" s="13"/>
      <c r="G248" s="13"/>
      <c r="H248" s="14"/>
      <c r="I248" s="14"/>
      <c r="J248" s="14"/>
      <c r="K248" s="14"/>
      <c r="L248" s="14"/>
      <c r="M248" s="14"/>
      <c r="N248" s="15"/>
      <c r="O248" s="15"/>
    </row>
    <row r="249" spans="1:15">
      <c r="A249" s="12"/>
      <c r="B249" s="12"/>
      <c r="C249" s="16"/>
      <c r="D249" s="13"/>
      <c r="E249" s="13"/>
      <c r="F249" s="13"/>
      <c r="G249" s="13"/>
      <c r="H249" s="14"/>
      <c r="I249" s="14"/>
      <c r="J249" s="14"/>
      <c r="K249" s="14"/>
      <c r="L249" s="14"/>
      <c r="M249" s="14"/>
      <c r="N249" s="15"/>
      <c r="O249" s="15"/>
    </row>
    <row r="250" spans="1:15">
      <c r="A250" s="12"/>
      <c r="B250" s="12"/>
      <c r="C250" s="16"/>
      <c r="D250" s="13"/>
      <c r="E250" s="13"/>
      <c r="F250" s="13"/>
      <c r="G250" s="13"/>
      <c r="H250" s="14"/>
      <c r="I250" s="14"/>
      <c r="J250" s="14"/>
      <c r="K250" s="14"/>
      <c r="L250" s="14"/>
      <c r="M250" s="14"/>
      <c r="N250" s="15"/>
      <c r="O250" s="15"/>
    </row>
    <row r="251" spans="1:15">
      <c r="A251" s="12"/>
      <c r="B251" s="12"/>
      <c r="C251" s="16"/>
      <c r="D251" s="13"/>
      <c r="E251" s="13"/>
      <c r="F251" s="13"/>
      <c r="G251" s="13"/>
      <c r="H251" s="14"/>
      <c r="I251" s="14"/>
      <c r="J251" s="14"/>
      <c r="K251" s="14"/>
      <c r="L251" s="14"/>
      <c r="M251" s="14"/>
      <c r="N251" s="15"/>
      <c r="O251" s="15"/>
    </row>
    <row r="252" spans="1:15">
      <c r="A252" s="12"/>
      <c r="B252" s="12"/>
      <c r="C252" s="16"/>
      <c r="D252" s="13"/>
      <c r="E252" s="13"/>
      <c r="F252" s="13"/>
      <c r="G252" s="13"/>
      <c r="H252" s="14"/>
      <c r="I252" s="14"/>
      <c r="J252" s="14"/>
      <c r="K252" s="14"/>
      <c r="L252" s="14"/>
      <c r="M252" s="14"/>
      <c r="N252" s="15"/>
      <c r="O252" s="15"/>
    </row>
    <row r="253" spans="1:15">
      <c r="A253" s="12"/>
      <c r="B253" s="12"/>
      <c r="C253" s="16"/>
      <c r="D253" s="13"/>
      <c r="E253" s="13"/>
      <c r="F253" s="13"/>
      <c r="G253" s="13"/>
      <c r="H253" s="14"/>
      <c r="I253" s="14"/>
      <c r="J253" s="14"/>
      <c r="K253" s="14"/>
      <c r="L253" s="14"/>
      <c r="M253" s="14"/>
      <c r="N253" s="15"/>
      <c r="O253" s="15"/>
    </row>
    <row r="254" spans="1:15">
      <c r="A254" s="12"/>
      <c r="B254" s="12"/>
      <c r="C254" s="16"/>
      <c r="D254" s="13"/>
      <c r="E254" s="13"/>
      <c r="F254" s="13"/>
      <c r="G254" s="13"/>
      <c r="H254" s="14"/>
      <c r="I254" s="14"/>
      <c r="J254" s="14"/>
      <c r="K254" s="14"/>
      <c r="L254" s="14"/>
      <c r="M254" s="14"/>
      <c r="N254" s="15"/>
      <c r="O254" s="15"/>
    </row>
    <row r="255" spans="1:15">
      <c r="A255" s="12"/>
      <c r="B255" s="12"/>
      <c r="C255" s="16"/>
      <c r="D255" s="13"/>
      <c r="E255" s="13"/>
      <c r="F255" s="13"/>
      <c r="G255" s="13"/>
      <c r="H255" s="14"/>
      <c r="I255" s="14"/>
      <c r="J255" s="14"/>
      <c r="K255" s="14"/>
      <c r="L255" s="14"/>
      <c r="M255" s="14"/>
      <c r="N255" s="15"/>
      <c r="O255" s="15"/>
    </row>
    <row r="256" spans="1:15">
      <c r="A256" s="12"/>
      <c r="B256" s="12"/>
      <c r="C256" s="16"/>
      <c r="D256" s="13"/>
      <c r="E256" s="13"/>
      <c r="F256" s="13"/>
      <c r="G256" s="13"/>
      <c r="H256" s="14"/>
      <c r="I256" s="14"/>
      <c r="J256" s="14"/>
      <c r="K256" s="14"/>
      <c r="L256" s="14"/>
      <c r="M256" s="14"/>
      <c r="N256" s="15"/>
      <c r="O256" s="15"/>
    </row>
    <row r="257" spans="1:15">
      <c r="A257" s="12"/>
      <c r="B257" s="12"/>
      <c r="C257" s="16"/>
      <c r="D257" s="13"/>
      <c r="E257" s="13"/>
      <c r="F257" s="13"/>
      <c r="G257" s="13"/>
      <c r="H257" s="14"/>
      <c r="I257" s="14"/>
      <c r="J257" s="14"/>
      <c r="K257" s="14"/>
      <c r="L257" s="14"/>
      <c r="M257" s="14"/>
      <c r="N257" s="15"/>
      <c r="O257" s="15"/>
    </row>
    <row r="258" spans="1:15">
      <c r="A258" s="12"/>
      <c r="B258" s="12"/>
      <c r="C258" s="16"/>
      <c r="D258" s="13"/>
      <c r="E258" s="13"/>
      <c r="F258" s="13"/>
      <c r="G258" s="13"/>
      <c r="H258" s="14"/>
      <c r="I258" s="14"/>
      <c r="J258" s="14"/>
      <c r="K258" s="14"/>
      <c r="L258" s="14"/>
      <c r="M258" s="14"/>
      <c r="N258" s="15"/>
      <c r="O258" s="15"/>
    </row>
    <row r="259" spans="1:15">
      <c r="A259" s="12"/>
      <c r="B259" s="12"/>
      <c r="C259" s="16"/>
      <c r="D259" s="13"/>
      <c r="E259" s="13"/>
      <c r="F259" s="13"/>
      <c r="G259" s="13"/>
      <c r="H259" s="14"/>
      <c r="I259" s="14"/>
      <c r="J259" s="14"/>
      <c r="K259" s="14"/>
      <c r="L259" s="14"/>
      <c r="M259" s="14"/>
      <c r="N259" s="15"/>
      <c r="O259" s="15"/>
    </row>
    <row r="260" spans="1:15">
      <c r="A260" s="12"/>
      <c r="B260" s="12"/>
      <c r="C260" s="16"/>
      <c r="D260" s="13"/>
      <c r="E260" s="13"/>
      <c r="F260" s="13"/>
      <c r="G260" s="13"/>
      <c r="H260" s="14"/>
      <c r="I260" s="14"/>
      <c r="J260" s="14"/>
      <c r="K260" s="14"/>
      <c r="L260" s="14"/>
      <c r="M260" s="14"/>
      <c r="N260" s="15"/>
      <c r="O260" s="15"/>
    </row>
    <row r="261" spans="1:15">
      <c r="A261" s="12"/>
      <c r="B261" s="12"/>
      <c r="C261" s="16"/>
      <c r="D261" s="13"/>
      <c r="E261" s="13"/>
      <c r="F261" s="13"/>
      <c r="G261" s="13"/>
      <c r="H261" s="14"/>
      <c r="I261" s="14"/>
      <c r="J261" s="14"/>
      <c r="K261" s="14"/>
      <c r="L261" s="14"/>
      <c r="M261" s="14"/>
      <c r="N261" s="15"/>
      <c r="O261" s="15"/>
    </row>
    <row r="262" spans="1:15">
      <c r="A262" s="12"/>
      <c r="B262" s="12"/>
      <c r="C262" s="16"/>
      <c r="D262" s="13"/>
      <c r="E262" s="13"/>
      <c r="F262" s="13"/>
      <c r="G262" s="13"/>
      <c r="H262" s="14"/>
      <c r="I262" s="14"/>
      <c r="J262" s="14"/>
      <c r="K262" s="14"/>
      <c r="L262" s="14"/>
      <c r="M262" s="14"/>
      <c r="N262" s="15"/>
      <c r="O262" s="15"/>
    </row>
    <row r="263" spans="1:15">
      <c r="A263" s="12"/>
      <c r="B263" s="12"/>
      <c r="C263" s="16"/>
      <c r="D263" s="13"/>
      <c r="E263" s="13"/>
      <c r="F263" s="13"/>
      <c r="G263" s="13"/>
      <c r="H263" s="14"/>
      <c r="I263" s="14"/>
      <c r="J263" s="14"/>
      <c r="K263" s="14"/>
      <c r="L263" s="14"/>
      <c r="M263" s="14"/>
      <c r="N263" s="15"/>
      <c r="O263" s="15"/>
    </row>
    <row r="264" spans="1:15">
      <c r="A264" s="12"/>
      <c r="B264" s="12"/>
      <c r="C264" s="16"/>
      <c r="D264" s="13"/>
      <c r="E264" s="13"/>
      <c r="F264" s="13"/>
      <c r="G264" s="13"/>
      <c r="H264" s="14"/>
      <c r="I264" s="14"/>
      <c r="J264" s="14"/>
      <c r="K264" s="14"/>
      <c r="L264" s="14"/>
      <c r="M264" s="14"/>
      <c r="N264" s="15"/>
      <c r="O264" s="15"/>
    </row>
    <row r="265" spans="1:15">
      <c r="A265" s="12"/>
      <c r="B265" s="12"/>
      <c r="C265" s="16"/>
      <c r="D265" s="13"/>
      <c r="E265" s="13"/>
      <c r="F265" s="13"/>
      <c r="G265" s="13"/>
      <c r="H265" s="14"/>
      <c r="I265" s="14"/>
      <c r="J265" s="14"/>
      <c r="K265" s="14"/>
      <c r="L265" s="14"/>
      <c r="M265" s="14"/>
      <c r="N265" s="15"/>
      <c r="O265" s="15"/>
    </row>
    <row r="266" spans="1:15">
      <c r="A266" s="12"/>
      <c r="B266" s="12"/>
      <c r="C266" s="16"/>
      <c r="D266" s="13"/>
      <c r="E266" s="13"/>
      <c r="F266" s="13"/>
      <c r="G266" s="13"/>
      <c r="H266" s="14"/>
      <c r="I266" s="14"/>
      <c r="J266" s="14"/>
      <c r="K266" s="14"/>
      <c r="L266" s="14"/>
      <c r="M266" s="14"/>
      <c r="N266" s="15"/>
      <c r="O266" s="15"/>
    </row>
    <row r="267" spans="1:15">
      <c r="A267" s="12"/>
      <c r="B267" s="12"/>
      <c r="C267" s="16"/>
      <c r="D267" s="13"/>
      <c r="E267" s="13"/>
      <c r="F267" s="13"/>
      <c r="G267" s="13"/>
      <c r="H267" s="14"/>
      <c r="I267" s="14"/>
      <c r="J267" s="14"/>
      <c r="K267" s="14"/>
      <c r="L267" s="14"/>
      <c r="M267" s="14"/>
      <c r="N267" s="15"/>
      <c r="O267" s="15"/>
    </row>
    <row r="268" spans="1:15">
      <c r="A268" s="12"/>
      <c r="B268" s="12"/>
      <c r="C268" s="16"/>
      <c r="D268" s="13"/>
      <c r="E268" s="13"/>
      <c r="F268" s="13"/>
      <c r="G268" s="13"/>
      <c r="H268" s="14"/>
      <c r="I268" s="14"/>
      <c r="J268" s="14"/>
      <c r="K268" s="14"/>
      <c r="L268" s="14"/>
      <c r="M268" s="14"/>
      <c r="N268" s="15"/>
      <c r="O268" s="15"/>
    </row>
    <row r="269" spans="1:15">
      <c r="A269" s="12"/>
      <c r="B269" s="12"/>
      <c r="C269" s="16"/>
      <c r="D269" s="13"/>
      <c r="E269" s="13"/>
      <c r="F269" s="13"/>
      <c r="G269" s="13"/>
      <c r="H269" s="14"/>
      <c r="I269" s="14"/>
      <c r="J269" s="14"/>
      <c r="K269" s="14"/>
      <c r="L269" s="14"/>
      <c r="M269" s="14"/>
      <c r="N269" s="15"/>
      <c r="O269" s="15"/>
    </row>
    <row r="270" spans="1:15">
      <c r="A270" s="12"/>
      <c r="B270" s="12"/>
      <c r="C270" s="16"/>
      <c r="D270" s="13"/>
      <c r="E270" s="13"/>
      <c r="F270" s="13"/>
      <c r="G270" s="13"/>
      <c r="H270" s="14"/>
      <c r="I270" s="14"/>
      <c r="J270" s="14"/>
      <c r="K270" s="14"/>
      <c r="L270" s="14"/>
      <c r="M270" s="14"/>
      <c r="N270" s="15"/>
      <c r="O270" s="15"/>
    </row>
    <row r="271" spans="1:15">
      <c r="A271" s="12"/>
      <c r="B271" s="12"/>
      <c r="C271" s="16"/>
      <c r="D271" s="13"/>
      <c r="E271" s="13"/>
      <c r="F271" s="13"/>
      <c r="G271" s="13"/>
      <c r="H271" s="14"/>
      <c r="I271" s="14"/>
      <c r="J271" s="14"/>
      <c r="K271" s="14"/>
      <c r="L271" s="14"/>
      <c r="M271" s="14"/>
      <c r="N271" s="15"/>
      <c r="O271" s="15"/>
    </row>
    <row r="272" spans="1:15">
      <c r="A272" s="12"/>
      <c r="B272" s="12"/>
      <c r="C272" s="16"/>
      <c r="D272" s="13"/>
      <c r="E272" s="13"/>
      <c r="F272" s="13"/>
      <c r="G272" s="13"/>
      <c r="H272" s="14"/>
      <c r="I272" s="14"/>
      <c r="J272" s="14"/>
      <c r="K272" s="14"/>
      <c r="L272" s="14"/>
      <c r="M272" s="14"/>
      <c r="N272" s="15"/>
      <c r="O272" s="15"/>
    </row>
    <row r="273" spans="1:15">
      <c r="A273" s="12"/>
      <c r="B273" s="12"/>
      <c r="C273" s="16"/>
      <c r="D273" s="13"/>
      <c r="E273" s="13"/>
      <c r="F273" s="13"/>
      <c r="G273" s="13"/>
      <c r="H273" s="14"/>
      <c r="I273" s="14"/>
      <c r="J273" s="14"/>
      <c r="K273" s="14"/>
      <c r="L273" s="14"/>
      <c r="M273" s="14"/>
      <c r="N273" s="15"/>
      <c r="O273" s="15"/>
    </row>
    <row r="274" spans="1:15">
      <c r="A274" s="12"/>
      <c r="B274" s="12"/>
      <c r="C274" s="16"/>
      <c r="D274" s="13"/>
      <c r="E274" s="13"/>
      <c r="F274" s="13"/>
      <c r="G274" s="13"/>
      <c r="H274" s="14"/>
      <c r="I274" s="14"/>
      <c r="J274" s="14"/>
      <c r="K274" s="14"/>
      <c r="L274" s="14"/>
      <c r="M274" s="14"/>
      <c r="N274" s="15"/>
      <c r="O274" s="15"/>
    </row>
    <row r="275" spans="1:15">
      <c r="A275" s="12"/>
      <c r="B275" s="12"/>
      <c r="C275" s="16"/>
      <c r="D275" s="13"/>
      <c r="E275" s="13"/>
      <c r="F275" s="13"/>
      <c r="G275" s="13"/>
      <c r="H275" s="14"/>
      <c r="I275" s="14"/>
      <c r="J275" s="14"/>
      <c r="K275" s="14"/>
      <c r="L275" s="14"/>
      <c r="M275" s="14"/>
      <c r="N275" s="15"/>
      <c r="O275" s="15"/>
    </row>
    <row r="276" spans="1:15">
      <c r="A276" s="12"/>
      <c r="B276" s="12"/>
      <c r="C276" s="16"/>
      <c r="D276" s="13"/>
      <c r="E276" s="13"/>
      <c r="F276" s="13"/>
      <c r="G276" s="13"/>
      <c r="H276" s="14"/>
      <c r="I276" s="14"/>
      <c r="J276" s="14"/>
      <c r="K276" s="14"/>
      <c r="L276" s="14"/>
      <c r="M276" s="14"/>
      <c r="N276" s="15"/>
      <c r="O276" s="15"/>
    </row>
    <row r="277" spans="1:15">
      <c r="A277" s="12"/>
      <c r="B277" s="12"/>
      <c r="C277" s="16"/>
      <c r="D277" s="13"/>
      <c r="E277" s="13"/>
      <c r="F277" s="13"/>
      <c r="G277" s="13"/>
      <c r="H277" s="14"/>
      <c r="I277" s="14"/>
      <c r="J277" s="14"/>
      <c r="K277" s="14"/>
      <c r="L277" s="14"/>
      <c r="M277" s="14"/>
      <c r="N277" s="15"/>
      <c r="O277" s="15"/>
    </row>
    <row r="278" spans="1:15">
      <c r="A278" s="12"/>
      <c r="B278" s="12"/>
      <c r="C278" s="16"/>
      <c r="D278" s="13"/>
      <c r="E278" s="13"/>
      <c r="F278" s="13"/>
      <c r="G278" s="13"/>
      <c r="H278" s="14"/>
      <c r="I278" s="14"/>
      <c r="J278" s="14"/>
      <c r="K278" s="14"/>
      <c r="L278" s="14"/>
      <c r="M278" s="14"/>
      <c r="N278" s="15"/>
      <c r="O278" s="15"/>
    </row>
    <row r="279" spans="1:15">
      <c r="A279" s="12"/>
      <c r="B279" s="12"/>
      <c r="C279" s="16"/>
      <c r="D279" s="13"/>
      <c r="E279" s="13"/>
      <c r="F279" s="13"/>
      <c r="G279" s="13"/>
      <c r="H279" s="14"/>
      <c r="I279" s="14"/>
      <c r="J279" s="14"/>
      <c r="K279" s="14"/>
      <c r="L279" s="14"/>
      <c r="M279" s="14"/>
      <c r="N279" s="15"/>
      <c r="O279" s="15"/>
    </row>
    <row r="280" spans="1:15">
      <c r="A280" s="12"/>
      <c r="B280" s="12"/>
      <c r="C280" s="16"/>
      <c r="D280" s="13"/>
      <c r="E280" s="13"/>
      <c r="F280" s="13"/>
      <c r="G280" s="13"/>
      <c r="H280" s="14"/>
      <c r="I280" s="14"/>
      <c r="J280" s="14"/>
      <c r="K280" s="14"/>
      <c r="L280" s="14"/>
      <c r="M280" s="14"/>
      <c r="N280" s="15"/>
      <c r="O280" s="15"/>
    </row>
    <row r="281" spans="1:15">
      <c r="A281" s="12"/>
      <c r="B281" s="12"/>
      <c r="C281" s="16"/>
      <c r="D281" s="13"/>
      <c r="E281" s="13"/>
      <c r="F281" s="13"/>
      <c r="G281" s="13"/>
      <c r="H281" s="14"/>
      <c r="I281" s="14"/>
      <c r="J281" s="14"/>
      <c r="K281" s="14"/>
      <c r="L281" s="14"/>
      <c r="M281" s="14"/>
      <c r="N281" s="15"/>
      <c r="O281" s="15"/>
    </row>
    <row r="282" spans="1:15">
      <c r="A282" s="12"/>
      <c r="B282" s="12"/>
      <c r="C282" s="16"/>
      <c r="D282" s="13"/>
      <c r="E282" s="13"/>
      <c r="F282" s="13"/>
      <c r="G282" s="13"/>
      <c r="H282" s="14"/>
      <c r="I282" s="14"/>
      <c r="J282" s="14"/>
      <c r="K282" s="14"/>
      <c r="L282" s="14"/>
      <c r="M282" s="14"/>
      <c r="N282" s="15"/>
      <c r="O282" s="15"/>
    </row>
    <row r="283" spans="1:15">
      <c r="A283" s="12"/>
      <c r="B283" s="12"/>
      <c r="C283" s="16"/>
      <c r="D283" s="13"/>
      <c r="E283" s="13"/>
      <c r="F283" s="13"/>
      <c r="G283" s="13"/>
      <c r="H283" s="14"/>
      <c r="I283" s="14"/>
      <c r="J283" s="14"/>
      <c r="K283" s="14"/>
      <c r="L283" s="14"/>
      <c r="M283" s="14"/>
      <c r="N283" s="15"/>
      <c r="O283" s="15"/>
    </row>
    <row r="284" spans="1:15">
      <c r="A284" s="12"/>
      <c r="B284" s="12"/>
      <c r="C284" s="16"/>
      <c r="D284" s="13"/>
      <c r="E284" s="13"/>
      <c r="F284" s="13"/>
      <c r="G284" s="13"/>
      <c r="H284" s="14"/>
      <c r="I284" s="14"/>
      <c r="J284" s="14"/>
      <c r="K284" s="14"/>
      <c r="L284" s="14"/>
      <c r="M284" s="14"/>
      <c r="N284" s="15"/>
      <c r="O284" s="15"/>
    </row>
    <row r="285" spans="1:15">
      <c r="A285" s="12"/>
      <c r="B285" s="12"/>
      <c r="C285" s="16"/>
      <c r="D285" s="13"/>
      <c r="E285" s="13"/>
      <c r="F285" s="13"/>
      <c r="G285" s="13"/>
      <c r="H285" s="14"/>
      <c r="I285" s="14"/>
      <c r="J285" s="14"/>
      <c r="K285" s="14"/>
      <c r="L285" s="14"/>
      <c r="M285" s="14"/>
      <c r="N285" s="15"/>
      <c r="O285" s="15"/>
    </row>
    <row r="286" spans="1:15">
      <c r="A286" s="12"/>
      <c r="B286" s="12"/>
      <c r="C286" s="16"/>
      <c r="D286" s="13"/>
      <c r="E286" s="13"/>
      <c r="F286" s="13"/>
      <c r="G286" s="13"/>
      <c r="H286" s="14"/>
      <c r="I286" s="14"/>
      <c r="J286" s="14"/>
      <c r="K286" s="14"/>
      <c r="L286" s="14"/>
      <c r="M286" s="14"/>
      <c r="N286" s="15"/>
      <c r="O286" s="15"/>
    </row>
    <row r="287" spans="1:15">
      <c r="A287" s="12"/>
      <c r="B287" s="12"/>
      <c r="C287" s="16"/>
      <c r="D287" s="13"/>
      <c r="E287" s="13"/>
      <c r="F287" s="13"/>
      <c r="G287" s="13"/>
      <c r="H287" s="14"/>
      <c r="I287" s="14"/>
      <c r="J287" s="14"/>
      <c r="K287" s="14"/>
      <c r="L287" s="14"/>
      <c r="M287" s="14"/>
      <c r="N287" s="15"/>
      <c r="O287" s="15"/>
    </row>
    <row r="288" spans="1:15">
      <c r="A288" s="12"/>
      <c r="B288" s="12"/>
      <c r="C288" s="16"/>
      <c r="D288" s="13"/>
      <c r="E288" s="13"/>
      <c r="F288" s="13"/>
      <c r="G288" s="13"/>
      <c r="H288" s="14"/>
      <c r="I288" s="14"/>
      <c r="J288" s="14"/>
      <c r="K288" s="14"/>
      <c r="L288" s="14"/>
      <c r="M288" s="14"/>
      <c r="N288" s="15"/>
      <c r="O288" s="15"/>
    </row>
    <row r="289" spans="1:15">
      <c r="A289" s="12"/>
      <c r="B289" s="12"/>
      <c r="C289" s="16"/>
      <c r="D289" s="13"/>
      <c r="E289" s="13"/>
      <c r="F289" s="13"/>
      <c r="G289" s="13"/>
      <c r="H289" s="14"/>
      <c r="I289" s="14"/>
      <c r="J289" s="14"/>
      <c r="K289" s="14"/>
      <c r="L289" s="14"/>
      <c r="M289" s="14"/>
      <c r="N289" s="15"/>
      <c r="O289" s="15"/>
    </row>
    <row r="290" spans="1:15">
      <c r="A290" s="12"/>
      <c r="B290" s="12"/>
      <c r="C290" s="16"/>
      <c r="D290" s="13"/>
      <c r="E290" s="13"/>
      <c r="F290" s="13"/>
      <c r="G290" s="13"/>
      <c r="H290" s="14"/>
      <c r="I290" s="14"/>
      <c r="J290" s="14"/>
      <c r="K290" s="14"/>
      <c r="L290" s="14"/>
      <c r="M290" s="14"/>
      <c r="N290" s="15"/>
      <c r="O290" s="15"/>
    </row>
    <row r="291" spans="1:15">
      <c r="A291" s="12"/>
      <c r="B291" s="12"/>
      <c r="C291" s="16"/>
      <c r="D291" s="13"/>
      <c r="E291" s="13"/>
      <c r="F291" s="13"/>
      <c r="G291" s="13"/>
      <c r="H291" s="14"/>
      <c r="I291" s="14"/>
      <c r="J291" s="14"/>
      <c r="K291" s="14"/>
      <c r="L291" s="14"/>
      <c r="M291" s="14"/>
      <c r="N291" s="15"/>
      <c r="O291" s="15"/>
    </row>
    <row r="292" spans="1:15">
      <c r="A292" s="12"/>
      <c r="B292" s="12"/>
      <c r="C292" s="16"/>
      <c r="D292" s="13"/>
      <c r="E292" s="13"/>
      <c r="F292" s="13"/>
      <c r="G292" s="13"/>
      <c r="H292" s="14"/>
      <c r="I292" s="14"/>
      <c r="J292" s="14"/>
      <c r="K292" s="14"/>
      <c r="L292" s="14"/>
      <c r="M292" s="14"/>
      <c r="N292" s="15"/>
      <c r="O292" s="15"/>
    </row>
    <row r="293" spans="1:15">
      <c r="A293" s="12"/>
      <c r="B293" s="12"/>
      <c r="C293" s="16"/>
      <c r="D293" s="13"/>
      <c r="E293" s="13"/>
      <c r="F293" s="13"/>
      <c r="G293" s="13"/>
      <c r="H293" s="14"/>
      <c r="I293" s="14"/>
      <c r="J293" s="14"/>
      <c r="K293" s="14"/>
      <c r="L293" s="14"/>
      <c r="M293" s="14"/>
      <c r="N293" s="15"/>
      <c r="O293" s="15"/>
    </row>
    <row r="294" spans="1:15">
      <c r="A294" s="12"/>
      <c r="B294" s="12"/>
      <c r="C294" s="16"/>
      <c r="D294" s="13"/>
      <c r="E294" s="13"/>
      <c r="F294" s="13"/>
      <c r="G294" s="13"/>
      <c r="H294" s="14"/>
      <c r="I294" s="14"/>
      <c r="J294" s="14"/>
      <c r="K294" s="14"/>
      <c r="L294" s="14"/>
      <c r="M294" s="14"/>
      <c r="N294" s="15"/>
      <c r="O294" s="15"/>
    </row>
    <row r="295" spans="1:15">
      <c r="A295" s="12"/>
      <c r="B295" s="12"/>
      <c r="C295" s="16"/>
      <c r="D295" s="13"/>
      <c r="E295" s="13"/>
      <c r="F295" s="13"/>
      <c r="G295" s="13"/>
      <c r="H295" s="14"/>
      <c r="I295" s="14"/>
      <c r="J295" s="14"/>
      <c r="K295" s="14"/>
      <c r="L295" s="14"/>
      <c r="M295" s="14"/>
      <c r="N295" s="15"/>
      <c r="O295" s="15"/>
    </row>
    <row r="296" spans="1:15">
      <c r="A296" s="12"/>
      <c r="B296" s="12"/>
      <c r="C296" s="16"/>
      <c r="D296" s="13"/>
      <c r="E296" s="13"/>
      <c r="F296" s="13"/>
      <c r="G296" s="13"/>
      <c r="H296" s="14"/>
      <c r="I296" s="14"/>
      <c r="J296" s="14"/>
      <c r="K296" s="14"/>
      <c r="L296" s="14"/>
      <c r="M296" s="14"/>
      <c r="N296" s="15"/>
      <c r="O296" s="15"/>
    </row>
    <row r="297" spans="1:15">
      <c r="A297" s="12"/>
      <c r="B297" s="12"/>
      <c r="C297" s="16"/>
      <c r="D297" s="13"/>
      <c r="E297" s="13"/>
      <c r="F297" s="13"/>
      <c r="G297" s="13"/>
      <c r="H297" s="14"/>
      <c r="I297" s="14"/>
      <c r="J297" s="14"/>
      <c r="K297" s="14"/>
      <c r="L297" s="14"/>
      <c r="M297" s="14"/>
      <c r="N297" s="15"/>
      <c r="O297" s="15"/>
    </row>
    <row r="298" spans="1:15">
      <c r="A298" s="12"/>
      <c r="B298" s="12"/>
      <c r="C298" s="16"/>
      <c r="D298" s="13"/>
      <c r="E298" s="13"/>
      <c r="F298" s="13"/>
      <c r="G298" s="13"/>
      <c r="H298" s="14"/>
      <c r="I298" s="14"/>
      <c r="J298" s="14"/>
      <c r="K298" s="14"/>
      <c r="L298" s="14"/>
      <c r="M298" s="14"/>
      <c r="N298" s="15"/>
      <c r="O298" s="15"/>
    </row>
    <row r="299" spans="1:15">
      <c r="A299" s="12"/>
      <c r="B299" s="12"/>
      <c r="C299" s="16"/>
      <c r="D299" s="13"/>
      <c r="E299" s="13"/>
      <c r="F299" s="13"/>
      <c r="G299" s="13"/>
      <c r="H299" s="14"/>
      <c r="I299" s="14"/>
      <c r="J299" s="14"/>
      <c r="K299" s="14"/>
      <c r="L299" s="14"/>
      <c r="M299" s="14"/>
      <c r="N299" s="15"/>
      <c r="O299" s="15"/>
    </row>
    <row r="300" spans="1:15">
      <c r="A300" s="12"/>
      <c r="B300" s="12"/>
      <c r="C300" s="16"/>
      <c r="D300" s="13"/>
      <c r="E300" s="13"/>
      <c r="F300" s="13"/>
      <c r="G300" s="13"/>
      <c r="H300" s="14"/>
      <c r="I300" s="14"/>
      <c r="J300" s="14"/>
      <c r="K300" s="14"/>
      <c r="L300" s="14"/>
      <c r="M300" s="14"/>
      <c r="N300" s="15"/>
      <c r="O300" s="15"/>
    </row>
    <row r="301" spans="1:15">
      <c r="A301" s="12"/>
      <c r="B301" s="12"/>
      <c r="C301" s="16"/>
      <c r="D301" s="13"/>
      <c r="E301" s="13"/>
      <c r="F301" s="13"/>
      <c r="G301" s="13"/>
      <c r="H301" s="14"/>
      <c r="I301" s="14"/>
      <c r="J301" s="14"/>
      <c r="K301" s="14"/>
      <c r="L301" s="14"/>
      <c r="M301" s="14"/>
      <c r="N301" s="15"/>
      <c r="O301" s="15"/>
    </row>
    <row r="302" spans="1:15">
      <c r="A302" s="12"/>
      <c r="B302" s="12"/>
      <c r="C302" s="16"/>
      <c r="D302" s="13"/>
      <c r="E302" s="13"/>
      <c r="F302" s="13"/>
      <c r="G302" s="13"/>
      <c r="H302" s="14"/>
      <c r="I302" s="14"/>
      <c r="J302" s="14"/>
      <c r="K302" s="14"/>
      <c r="L302" s="14"/>
      <c r="M302" s="14"/>
      <c r="N302" s="15"/>
      <c r="O302" s="15"/>
    </row>
    <row r="303" spans="1:15">
      <c r="A303" s="12"/>
      <c r="B303" s="12"/>
      <c r="C303" s="16"/>
      <c r="D303" s="13"/>
      <c r="E303" s="13"/>
      <c r="F303" s="13"/>
      <c r="G303" s="13"/>
      <c r="H303" s="14"/>
      <c r="I303" s="14"/>
      <c r="J303" s="14"/>
      <c r="K303" s="14"/>
      <c r="L303" s="14"/>
      <c r="M303" s="14"/>
      <c r="N303" s="15"/>
      <c r="O303" s="15"/>
    </row>
    <row r="304" spans="1:15">
      <c r="A304" s="12"/>
      <c r="B304" s="12"/>
      <c r="C304" s="16"/>
      <c r="D304" s="13"/>
      <c r="E304" s="13"/>
      <c r="F304" s="13"/>
      <c r="G304" s="13"/>
      <c r="H304" s="14"/>
      <c r="I304" s="14"/>
      <c r="J304" s="14"/>
      <c r="K304" s="14"/>
      <c r="L304" s="14"/>
      <c r="M304" s="14"/>
      <c r="N304" s="15"/>
      <c r="O304" s="15"/>
    </row>
    <row r="305" spans="1:15">
      <c r="A305" s="12"/>
      <c r="B305" s="12"/>
      <c r="C305" s="16"/>
      <c r="D305" s="13"/>
      <c r="E305" s="13"/>
      <c r="F305" s="13"/>
      <c r="G305" s="13"/>
      <c r="H305" s="14"/>
      <c r="I305" s="14"/>
      <c r="J305" s="14"/>
      <c r="K305" s="14"/>
      <c r="L305" s="14"/>
      <c r="M305" s="14"/>
      <c r="N305" s="15"/>
      <c r="O305" s="15"/>
    </row>
    <row r="306" spans="1:15">
      <c r="A306" s="12"/>
      <c r="B306" s="12"/>
      <c r="C306" s="16"/>
      <c r="D306" s="13"/>
      <c r="E306" s="13"/>
      <c r="F306" s="13"/>
      <c r="G306" s="13"/>
      <c r="H306" s="14"/>
      <c r="I306" s="14"/>
      <c r="J306" s="14"/>
      <c r="K306" s="14"/>
      <c r="L306" s="14"/>
      <c r="M306" s="14"/>
      <c r="N306" s="15"/>
      <c r="O306" s="15"/>
    </row>
    <row r="307" spans="1:15">
      <c r="A307" s="12"/>
      <c r="B307" s="12"/>
      <c r="C307" s="16"/>
      <c r="D307" s="13"/>
      <c r="E307" s="13"/>
      <c r="F307" s="13"/>
      <c r="G307" s="13"/>
      <c r="H307" s="14"/>
      <c r="I307" s="14"/>
      <c r="J307" s="14"/>
      <c r="K307" s="14"/>
      <c r="L307" s="14"/>
      <c r="M307" s="14"/>
      <c r="N307" s="15"/>
      <c r="O307" s="15"/>
    </row>
    <row r="308" spans="1:15">
      <c r="A308" s="12"/>
      <c r="B308" s="12"/>
      <c r="C308" s="16"/>
      <c r="D308" s="13"/>
      <c r="E308" s="13"/>
      <c r="F308" s="13"/>
      <c r="G308" s="13"/>
      <c r="H308" s="14"/>
      <c r="I308" s="14"/>
      <c r="J308" s="14"/>
      <c r="K308" s="14"/>
      <c r="L308" s="14"/>
      <c r="M308" s="14"/>
      <c r="N308" s="15"/>
      <c r="O308" s="15"/>
    </row>
    <row r="309" spans="1:15">
      <c r="A309" s="12"/>
      <c r="B309" s="12"/>
      <c r="C309" s="16"/>
      <c r="D309" s="13"/>
      <c r="E309" s="13"/>
      <c r="F309" s="13"/>
      <c r="G309" s="13"/>
      <c r="H309" s="14"/>
      <c r="I309" s="14"/>
      <c r="J309" s="14"/>
      <c r="K309" s="14"/>
      <c r="L309" s="14"/>
      <c r="M309" s="14"/>
      <c r="N309" s="15"/>
      <c r="O309" s="15"/>
    </row>
    <row r="310" spans="1:15">
      <c r="A310" s="12"/>
      <c r="B310" s="12"/>
      <c r="C310" s="16"/>
      <c r="D310" s="13"/>
      <c r="E310" s="13"/>
      <c r="F310" s="13"/>
      <c r="G310" s="13"/>
      <c r="H310" s="14"/>
      <c r="I310" s="14"/>
      <c r="J310" s="14"/>
      <c r="K310" s="14"/>
      <c r="L310" s="14"/>
      <c r="M310" s="14"/>
      <c r="N310" s="15"/>
      <c r="O310" s="15"/>
    </row>
    <row r="311" spans="1:15">
      <c r="A311" s="12"/>
      <c r="B311" s="12"/>
      <c r="C311" s="16"/>
      <c r="D311" s="13"/>
      <c r="E311" s="13"/>
      <c r="F311" s="13"/>
      <c r="G311" s="13"/>
      <c r="H311" s="14"/>
      <c r="I311" s="14"/>
      <c r="J311" s="14"/>
      <c r="K311" s="14"/>
      <c r="L311" s="14"/>
      <c r="M311" s="14"/>
      <c r="N311" s="15"/>
      <c r="O311" s="15"/>
    </row>
    <row r="312" spans="1:15">
      <c r="A312" s="12"/>
      <c r="B312" s="12"/>
      <c r="C312" s="16"/>
      <c r="D312" s="13"/>
      <c r="E312" s="13"/>
      <c r="F312" s="13"/>
      <c r="G312" s="13"/>
      <c r="H312" s="14"/>
      <c r="I312" s="14"/>
      <c r="J312" s="14"/>
      <c r="K312" s="14"/>
      <c r="L312" s="14"/>
      <c r="M312" s="14"/>
      <c r="N312" s="15"/>
      <c r="O312" s="15"/>
    </row>
    <row r="313" spans="1:15">
      <c r="A313" s="12"/>
      <c r="B313" s="12"/>
      <c r="C313" s="16"/>
      <c r="D313" s="13"/>
      <c r="E313" s="13"/>
      <c r="F313" s="13"/>
      <c r="G313" s="13"/>
      <c r="H313" s="14"/>
      <c r="I313" s="14"/>
      <c r="J313" s="14"/>
      <c r="K313" s="14"/>
      <c r="L313" s="14"/>
      <c r="M313" s="14"/>
      <c r="N313" s="15"/>
      <c r="O313" s="15"/>
    </row>
    <row r="314" spans="1:15">
      <c r="A314" s="12"/>
      <c r="B314" s="12"/>
      <c r="C314" s="16"/>
      <c r="D314" s="13"/>
      <c r="E314" s="13"/>
      <c r="F314" s="13"/>
      <c r="G314" s="13"/>
      <c r="H314" s="14"/>
      <c r="I314" s="14"/>
      <c r="J314" s="14"/>
      <c r="K314" s="14"/>
      <c r="L314" s="14"/>
      <c r="M314" s="14"/>
      <c r="N314" s="15"/>
      <c r="O314" s="15"/>
    </row>
    <row r="315" spans="1:15">
      <c r="A315" s="12"/>
      <c r="B315" s="12"/>
      <c r="C315" s="16"/>
      <c r="D315" s="13"/>
      <c r="E315" s="13"/>
      <c r="F315" s="13"/>
      <c r="G315" s="13"/>
      <c r="H315" s="14"/>
      <c r="I315" s="14"/>
      <c r="J315" s="14"/>
      <c r="K315" s="14"/>
      <c r="L315" s="14"/>
      <c r="M315" s="14"/>
      <c r="N315" s="15"/>
      <c r="O315" s="15"/>
    </row>
    <row r="316" spans="1:15">
      <c r="A316" s="12"/>
      <c r="B316" s="12"/>
      <c r="C316" s="16"/>
      <c r="D316" s="13"/>
      <c r="E316" s="13"/>
      <c r="F316" s="13"/>
      <c r="G316" s="13"/>
      <c r="H316" s="14"/>
      <c r="I316" s="14"/>
      <c r="J316" s="14"/>
      <c r="K316" s="14"/>
      <c r="L316" s="14"/>
      <c r="M316" s="14"/>
      <c r="N316" s="15"/>
      <c r="O316" s="15"/>
    </row>
    <row r="317" spans="1:15">
      <c r="A317" s="12"/>
      <c r="B317" s="12"/>
      <c r="C317" s="16"/>
      <c r="D317" s="13"/>
      <c r="E317" s="13"/>
      <c r="F317" s="13"/>
      <c r="G317" s="13"/>
      <c r="H317" s="14"/>
      <c r="I317" s="14"/>
      <c r="J317" s="14"/>
      <c r="K317" s="14"/>
      <c r="L317" s="14"/>
      <c r="M317" s="14"/>
      <c r="N317" s="15"/>
      <c r="O317" s="15"/>
    </row>
    <row r="318" spans="1:15">
      <c r="A318" s="12"/>
      <c r="B318" s="12"/>
      <c r="C318" s="16"/>
      <c r="D318" s="13"/>
      <c r="E318" s="13"/>
      <c r="F318" s="13"/>
      <c r="G318" s="13"/>
      <c r="H318" s="14"/>
      <c r="I318" s="14"/>
      <c r="J318" s="14"/>
      <c r="K318" s="14"/>
      <c r="L318" s="14"/>
      <c r="M318" s="14"/>
      <c r="N318" s="15"/>
      <c r="O318" s="15"/>
    </row>
    <row r="319" spans="1:15">
      <c r="A319" s="12"/>
      <c r="B319" s="12"/>
      <c r="C319" s="16"/>
      <c r="D319" s="13"/>
      <c r="E319" s="13"/>
      <c r="F319" s="13"/>
      <c r="G319" s="13"/>
      <c r="H319" s="14"/>
      <c r="I319" s="14"/>
      <c r="J319" s="14"/>
      <c r="K319" s="14"/>
      <c r="L319" s="14"/>
      <c r="M319" s="14"/>
      <c r="N319" s="15"/>
      <c r="O319" s="15"/>
    </row>
    <row r="320" spans="1:15">
      <c r="A320" s="12"/>
      <c r="B320" s="12"/>
      <c r="C320" s="16"/>
      <c r="D320" s="13"/>
      <c r="E320" s="13"/>
      <c r="F320" s="13"/>
      <c r="G320" s="13"/>
      <c r="H320" s="14"/>
      <c r="I320" s="14"/>
      <c r="J320" s="14"/>
      <c r="K320" s="14"/>
      <c r="L320" s="14"/>
      <c r="M320" s="14"/>
      <c r="N320" s="15"/>
      <c r="O320" s="15"/>
    </row>
    <row r="321" spans="1:15">
      <c r="A321" s="12"/>
      <c r="B321" s="12"/>
      <c r="C321" s="16"/>
      <c r="D321" s="13"/>
      <c r="E321" s="13"/>
      <c r="F321" s="13"/>
      <c r="G321" s="13"/>
      <c r="H321" s="14"/>
      <c r="I321" s="14"/>
      <c r="J321" s="14"/>
      <c r="K321" s="14"/>
      <c r="L321" s="14"/>
      <c r="M321" s="14"/>
      <c r="N321" s="15"/>
      <c r="O321" s="15"/>
    </row>
    <row r="322" spans="1:15">
      <c r="A322" s="12"/>
      <c r="B322" s="12"/>
      <c r="C322" s="16"/>
      <c r="D322" s="13"/>
      <c r="E322" s="13"/>
      <c r="F322" s="13"/>
      <c r="G322" s="13"/>
      <c r="H322" s="14"/>
      <c r="I322" s="14"/>
      <c r="J322" s="14"/>
      <c r="K322" s="14"/>
      <c r="L322" s="14"/>
      <c r="M322" s="14"/>
      <c r="N322" s="15"/>
      <c r="O322" s="15"/>
    </row>
    <row r="323" spans="1:15">
      <c r="A323" s="12"/>
      <c r="B323" s="12"/>
      <c r="C323" s="16"/>
      <c r="D323" s="13"/>
      <c r="E323" s="13"/>
      <c r="F323" s="13"/>
      <c r="G323" s="13"/>
      <c r="H323" s="14"/>
      <c r="I323" s="14"/>
      <c r="J323" s="14"/>
      <c r="K323" s="14"/>
      <c r="L323" s="14"/>
      <c r="M323" s="14"/>
      <c r="N323" s="15"/>
      <c r="O323" s="15"/>
    </row>
    <row r="324" spans="1:15">
      <c r="A324" s="12"/>
      <c r="B324" s="12"/>
      <c r="C324" s="16"/>
      <c r="D324" s="13"/>
      <c r="E324" s="13"/>
      <c r="F324" s="13"/>
      <c r="G324" s="13"/>
      <c r="H324" s="14"/>
      <c r="I324" s="14"/>
      <c r="J324" s="14"/>
      <c r="K324" s="14"/>
      <c r="L324" s="14"/>
      <c r="M324" s="14"/>
      <c r="N324" s="15"/>
      <c r="O324" s="15"/>
    </row>
    <row r="325" spans="1:15">
      <c r="A325" s="12"/>
      <c r="B325" s="12"/>
      <c r="C325" s="16"/>
      <c r="D325" s="13"/>
      <c r="E325" s="13"/>
      <c r="F325" s="13"/>
      <c r="G325" s="13"/>
      <c r="H325" s="14"/>
      <c r="I325" s="14"/>
      <c r="J325" s="14"/>
      <c r="K325" s="14"/>
      <c r="L325" s="14"/>
      <c r="M325" s="14"/>
      <c r="N325" s="15"/>
      <c r="O325" s="15"/>
    </row>
    <row r="326" spans="1:15">
      <c r="A326" s="12"/>
      <c r="B326" s="12"/>
      <c r="C326" s="16"/>
      <c r="D326" s="13"/>
      <c r="E326" s="13"/>
      <c r="F326" s="13"/>
      <c r="G326" s="13"/>
      <c r="H326" s="14"/>
      <c r="I326" s="14"/>
      <c r="J326" s="14"/>
      <c r="K326" s="14"/>
      <c r="L326" s="14"/>
      <c r="M326" s="14"/>
      <c r="N326" s="15"/>
      <c r="O326" s="15"/>
    </row>
    <row r="327" spans="1:15">
      <c r="A327" s="12"/>
      <c r="B327" s="12"/>
      <c r="C327" s="16"/>
      <c r="D327" s="13"/>
      <c r="E327" s="13"/>
      <c r="F327" s="13"/>
      <c r="G327" s="13"/>
      <c r="H327" s="14"/>
      <c r="I327" s="14"/>
      <c r="J327" s="14"/>
      <c r="K327" s="14"/>
      <c r="L327" s="14"/>
      <c r="M327" s="14"/>
      <c r="N327" s="15"/>
      <c r="O327" s="15"/>
    </row>
    <row r="328" spans="1:15">
      <c r="A328" s="12"/>
      <c r="B328" s="12"/>
      <c r="C328" s="16"/>
      <c r="D328" s="13"/>
      <c r="E328" s="13"/>
      <c r="F328" s="13"/>
      <c r="G328" s="13"/>
      <c r="H328" s="14"/>
      <c r="I328" s="14"/>
      <c r="J328" s="14"/>
      <c r="K328" s="14"/>
      <c r="L328" s="14"/>
      <c r="M328" s="14"/>
      <c r="N328" s="15"/>
      <c r="O328" s="15"/>
    </row>
    <row r="329" spans="1:15">
      <c r="A329" s="12"/>
      <c r="B329" s="12"/>
      <c r="C329" s="16"/>
      <c r="D329" s="13"/>
      <c r="E329" s="13"/>
      <c r="F329" s="13"/>
      <c r="G329" s="13"/>
      <c r="H329" s="14"/>
      <c r="I329" s="14"/>
      <c r="J329" s="14"/>
      <c r="K329" s="14"/>
      <c r="L329" s="14"/>
      <c r="M329" s="14"/>
      <c r="N329" s="15"/>
      <c r="O329" s="15"/>
    </row>
    <row r="330" spans="1:15">
      <c r="A330" s="12"/>
      <c r="B330" s="12"/>
      <c r="C330" s="16"/>
      <c r="D330" s="13"/>
      <c r="E330" s="13"/>
      <c r="F330" s="13"/>
      <c r="G330" s="13"/>
      <c r="H330" s="14"/>
      <c r="I330" s="14"/>
      <c r="J330" s="14"/>
      <c r="K330" s="14"/>
      <c r="L330" s="14"/>
      <c r="M330" s="14"/>
      <c r="N330" s="15"/>
      <c r="O330" s="15"/>
    </row>
    <row r="331" spans="1:15">
      <c r="A331" s="12"/>
      <c r="B331" s="12"/>
      <c r="C331" s="16"/>
      <c r="D331" s="13"/>
      <c r="E331" s="13"/>
      <c r="F331" s="13"/>
      <c r="G331" s="13"/>
      <c r="H331" s="14"/>
      <c r="I331" s="14"/>
      <c r="J331" s="14"/>
      <c r="K331" s="14"/>
      <c r="L331" s="14"/>
      <c r="M331" s="14"/>
      <c r="N331" s="15"/>
      <c r="O331" s="15"/>
    </row>
    <row r="332" spans="1:15">
      <c r="A332" s="12"/>
      <c r="B332" s="12"/>
      <c r="C332" s="16"/>
      <c r="D332" s="13"/>
      <c r="E332" s="13"/>
      <c r="F332" s="13"/>
      <c r="G332" s="13"/>
      <c r="H332" s="14"/>
      <c r="I332" s="14"/>
      <c r="J332" s="14"/>
      <c r="K332" s="14"/>
      <c r="L332" s="14"/>
      <c r="M332" s="14"/>
      <c r="N332" s="15"/>
      <c r="O332" s="15"/>
    </row>
    <row r="333" spans="1:15">
      <c r="A333" s="12"/>
      <c r="B333" s="12"/>
      <c r="C333" s="16"/>
      <c r="D333" s="13"/>
      <c r="E333" s="13"/>
      <c r="F333" s="13"/>
      <c r="G333" s="13"/>
      <c r="H333" s="14"/>
      <c r="I333" s="14"/>
      <c r="J333" s="14"/>
      <c r="K333" s="14"/>
      <c r="L333" s="14"/>
      <c r="M333" s="14"/>
      <c r="N333" s="15"/>
      <c r="O333" s="15"/>
    </row>
    <row r="334" spans="1:15">
      <c r="A334" s="12"/>
      <c r="B334" s="12"/>
      <c r="C334" s="16"/>
      <c r="D334" s="13"/>
      <c r="E334" s="13"/>
      <c r="F334" s="13"/>
      <c r="G334" s="13"/>
      <c r="H334" s="14"/>
      <c r="I334" s="14"/>
      <c r="J334" s="14"/>
      <c r="K334" s="14"/>
      <c r="L334" s="14"/>
      <c r="M334" s="14"/>
      <c r="N334" s="15"/>
      <c r="O334" s="15"/>
    </row>
    <row r="335" spans="1:15">
      <c r="A335" s="12"/>
      <c r="B335" s="12"/>
      <c r="C335" s="16"/>
      <c r="D335" s="13"/>
      <c r="E335" s="13"/>
      <c r="F335" s="13"/>
      <c r="G335" s="13"/>
      <c r="H335" s="14"/>
      <c r="I335" s="14"/>
      <c r="J335" s="14"/>
      <c r="K335" s="14"/>
      <c r="L335" s="14"/>
      <c r="M335" s="14"/>
      <c r="N335" s="15"/>
      <c r="O335" s="15"/>
    </row>
    <row r="336" spans="1:15">
      <c r="A336" s="12"/>
      <c r="B336" s="12"/>
      <c r="C336" s="16"/>
      <c r="D336" s="13"/>
      <c r="E336" s="13"/>
      <c r="F336" s="13"/>
      <c r="G336" s="13"/>
      <c r="H336" s="14"/>
      <c r="I336" s="14"/>
      <c r="J336" s="14"/>
      <c r="K336" s="14"/>
      <c r="L336" s="14"/>
      <c r="M336" s="14"/>
      <c r="N336" s="15"/>
      <c r="O336" s="15"/>
    </row>
    <row r="337" spans="1:15">
      <c r="A337" s="12"/>
      <c r="B337" s="12"/>
      <c r="C337" s="16"/>
      <c r="D337" s="13"/>
      <c r="E337" s="13"/>
      <c r="F337" s="13"/>
      <c r="G337" s="13"/>
      <c r="H337" s="14"/>
      <c r="I337" s="14"/>
      <c r="J337" s="14"/>
      <c r="K337" s="14"/>
      <c r="L337" s="14"/>
      <c r="M337" s="14"/>
      <c r="N337" s="15"/>
      <c r="O337" s="15"/>
    </row>
    <row r="338" spans="1:15">
      <c r="A338" s="12"/>
      <c r="B338" s="12"/>
      <c r="C338" s="16"/>
      <c r="D338" s="13"/>
      <c r="E338" s="13"/>
      <c r="F338" s="13"/>
      <c r="G338" s="13"/>
      <c r="H338" s="14"/>
      <c r="I338" s="14"/>
      <c r="J338" s="14"/>
      <c r="K338" s="14"/>
      <c r="L338" s="14"/>
      <c r="M338" s="14"/>
      <c r="N338" s="15"/>
      <c r="O338" s="15"/>
    </row>
    <row r="339" spans="1:15">
      <c r="A339" s="12"/>
      <c r="B339" s="12"/>
      <c r="C339" s="16"/>
      <c r="D339" s="13"/>
      <c r="E339" s="13"/>
      <c r="F339" s="13"/>
      <c r="G339" s="13"/>
      <c r="H339" s="14"/>
      <c r="I339" s="14"/>
      <c r="J339" s="14"/>
      <c r="K339" s="14"/>
      <c r="L339" s="14"/>
      <c r="M339" s="14"/>
      <c r="N339" s="15"/>
      <c r="O339" s="15"/>
    </row>
    <row r="340" spans="1:15">
      <c r="A340" s="12"/>
      <c r="B340" s="12"/>
      <c r="C340" s="16"/>
      <c r="D340" s="13"/>
      <c r="E340" s="13"/>
      <c r="F340" s="13"/>
      <c r="G340" s="13"/>
      <c r="H340" s="14"/>
      <c r="I340" s="14"/>
      <c r="J340" s="14"/>
      <c r="K340" s="14"/>
      <c r="L340" s="14"/>
      <c r="M340" s="14"/>
      <c r="N340" s="15"/>
      <c r="O340" s="15"/>
    </row>
    <row r="341" spans="1:15">
      <c r="A341" s="12"/>
      <c r="B341" s="12"/>
      <c r="C341" s="16"/>
      <c r="D341" s="13"/>
      <c r="E341" s="13"/>
      <c r="F341" s="13"/>
      <c r="G341" s="13"/>
      <c r="H341" s="14"/>
      <c r="I341" s="14"/>
      <c r="J341" s="14"/>
      <c r="K341" s="14"/>
      <c r="L341" s="14"/>
      <c r="M341" s="14"/>
      <c r="N341" s="15"/>
      <c r="O341" s="15"/>
    </row>
    <row r="342" spans="1:15">
      <c r="A342" s="12"/>
      <c r="B342" s="12"/>
      <c r="C342" s="16"/>
      <c r="D342" s="13"/>
      <c r="E342" s="13"/>
      <c r="F342" s="13"/>
      <c r="G342" s="13"/>
      <c r="H342" s="14"/>
      <c r="I342" s="14"/>
      <c r="J342" s="14"/>
      <c r="K342" s="14"/>
      <c r="L342" s="14"/>
      <c r="M342" s="14"/>
      <c r="N342" s="15"/>
      <c r="O342" s="15"/>
    </row>
    <row r="343" spans="1:15">
      <c r="A343" s="12"/>
      <c r="B343" s="12"/>
      <c r="C343" s="16"/>
      <c r="D343" s="13"/>
      <c r="E343" s="13"/>
      <c r="F343" s="13"/>
      <c r="G343" s="13"/>
      <c r="H343" s="14"/>
      <c r="I343" s="14"/>
      <c r="J343" s="14"/>
      <c r="K343" s="14"/>
      <c r="L343" s="14"/>
      <c r="M343" s="14"/>
      <c r="N343" s="15"/>
      <c r="O343" s="15"/>
    </row>
    <row r="344" spans="1:15">
      <c r="A344" s="12"/>
      <c r="B344" s="12"/>
      <c r="C344" s="16"/>
      <c r="D344" s="13"/>
      <c r="E344" s="13"/>
      <c r="F344" s="13"/>
      <c r="G344" s="13"/>
      <c r="H344" s="14"/>
      <c r="I344" s="14"/>
      <c r="J344" s="14"/>
      <c r="K344" s="14"/>
      <c r="L344" s="14"/>
      <c r="M344" s="14"/>
      <c r="N344" s="15"/>
      <c r="O344" s="15"/>
    </row>
    <row r="345" spans="1:15">
      <c r="A345" s="12"/>
      <c r="B345" s="12"/>
      <c r="C345" s="16"/>
      <c r="D345" s="13"/>
      <c r="E345" s="13"/>
      <c r="F345" s="13"/>
      <c r="G345" s="13"/>
      <c r="H345" s="14"/>
      <c r="I345" s="14"/>
      <c r="J345" s="14"/>
      <c r="K345" s="14"/>
      <c r="L345" s="14"/>
      <c r="M345" s="14"/>
      <c r="N345" s="15"/>
      <c r="O345" s="15"/>
    </row>
    <row r="346" spans="1:15">
      <c r="A346" s="12"/>
      <c r="B346" s="12"/>
      <c r="C346" s="16"/>
      <c r="D346" s="13"/>
      <c r="E346" s="13"/>
      <c r="F346" s="13"/>
      <c r="G346" s="13"/>
      <c r="H346" s="14"/>
      <c r="I346" s="14"/>
      <c r="J346" s="14"/>
      <c r="K346" s="14"/>
      <c r="L346" s="14"/>
      <c r="M346" s="14"/>
      <c r="N346" s="15"/>
      <c r="O346" s="15"/>
    </row>
    <row r="347" spans="1:15">
      <c r="A347" s="12"/>
      <c r="B347" s="12"/>
      <c r="C347" s="16"/>
      <c r="D347" s="13"/>
      <c r="E347" s="13"/>
      <c r="F347" s="13"/>
      <c r="G347" s="13"/>
      <c r="H347" s="14"/>
      <c r="I347" s="14"/>
      <c r="J347" s="14"/>
      <c r="K347" s="14"/>
      <c r="L347" s="14"/>
      <c r="M347" s="14"/>
      <c r="N347" s="15"/>
      <c r="O347" s="15"/>
    </row>
    <row r="348" spans="1:15">
      <c r="A348" s="12"/>
      <c r="B348" s="12"/>
      <c r="C348" s="16"/>
      <c r="D348" s="13"/>
      <c r="E348" s="13"/>
      <c r="F348" s="13"/>
      <c r="G348" s="13"/>
      <c r="H348" s="14"/>
      <c r="I348" s="14"/>
      <c r="J348" s="14"/>
      <c r="K348" s="14"/>
      <c r="L348" s="14"/>
      <c r="M348" s="14"/>
      <c r="N348" s="15"/>
      <c r="O348" s="15"/>
    </row>
    <row r="349" spans="1:15">
      <c r="A349" s="12"/>
      <c r="B349" s="12"/>
      <c r="C349" s="16"/>
      <c r="D349" s="13"/>
      <c r="E349" s="13"/>
      <c r="F349" s="13"/>
      <c r="G349" s="13"/>
      <c r="H349" s="14"/>
      <c r="I349" s="14"/>
      <c r="J349" s="14"/>
      <c r="K349" s="14"/>
      <c r="L349" s="14"/>
      <c r="M349" s="14"/>
      <c r="N349" s="15"/>
      <c r="O349" s="15"/>
    </row>
    <row r="350" spans="1:15">
      <c r="A350" s="12"/>
      <c r="B350" s="12"/>
      <c r="C350" s="16"/>
      <c r="D350" s="13"/>
      <c r="E350" s="13"/>
      <c r="F350" s="13"/>
      <c r="G350" s="13"/>
      <c r="H350" s="14"/>
      <c r="I350" s="14"/>
      <c r="J350" s="14"/>
      <c r="K350" s="14"/>
      <c r="L350" s="14"/>
      <c r="M350" s="14"/>
      <c r="N350" s="15"/>
      <c r="O350" s="15"/>
    </row>
    <row r="351" spans="1:15">
      <c r="A351" s="12"/>
      <c r="B351" s="12"/>
      <c r="C351" s="16"/>
      <c r="D351" s="13"/>
      <c r="E351" s="13"/>
      <c r="F351" s="13"/>
      <c r="G351" s="13"/>
      <c r="H351" s="14"/>
      <c r="I351" s="14"/>
      <c r="J351" s="14"/>
      <c r="K351" s="14"/>
      <c r="L351" s="14"/>
      <c r="M351" s="14"/>
      <c r="N351" s="15"/>
      <c r="O351" s="15"/>
    </row>
    <row r="352" spans="1:15">
      <c r="A352" s="12"/>
      <c r="B352" s="12"/>
      <c r="C352" s="16"/>
      <c r="D352" s="13"/>
      <c r="E352" s="13"/>
      <c r="F352" s="13"/>
      <c r="G352" s="13"/>
      <c r="H352" s="14"/>
      <c r="I352" s="14"/>
      <c r="J352" s="14"/>
      <c r="K352" s="14"/>
      <c r="L352" s="14"/>
      <c r="M352" s="14"/>
      <c r="N352" s="15"/>
      <c r="O352" s="15"/>
    </row>
    <row r="353" spans="1:15">
      <c r="A353" s="12"/>
      <c r="B353" s="12"/>
      <c r="C353" s="16"/>
      <c r="D353" s="13"/>
      <c r="E353" s="13"/>
      <c r="F353" s="13"/>
      <c r="G353" s="13"/>
      <c r="H353" s="14"/>
      <c r="I353" s="14"/>
      <c r="J353" s="14"/>
      <c r="K353" s="14"/>
      <c r="L353" s="14"/>
      <c r="M353" s="14"/>
      <c r="N353" s="15"/>
      <c r="O353" s="15"/>
    </row>
    <row r="354" spans="1:15">
      <c r="A354" s="12"/>
      <c r="B354" s="12"/>
      <c r="C354" s="16"/>
      <c r="D354" s="13"/>
      <c r="E354" s="13"/>
      <c r="F354" s="13"/>
      <c r="G354" s="13"/>
      <c r="H354" s="14"/>
      <c r="I354" s="14"/>
      <c r="J354" s="14"/>
      <c r="K354" s="14"/>
      <c r="L354" s="14"/>
      <c r="M354" s="14"/>
      <c r="N354" s="15"/>
      <c r="O354" s="15"/>
    </row>
    <row r="355" spans="1:15">
      <c r="A355" s="12"/>
      <c r="B355" s="12"/>
      <c r="C355" s="16"/>
      <c r="D355" s="13"/>
      <c r="E355" s="13"/>
      <c r="F355" s="13"/>
      <c r="G355" s="13"/>
      <c r="H355" s="14"/>
      <c r="I355" s="14"/>
      <c r="J355" s="14"/>
      <c r="K355" s="14"/>
      <c r="L355" s="14"/>
      <c r="M355" s="14"/>
      <c r="N355" s="15"/>
      <c r="O355" s="15"/>
    </row>
    <row r="356" spans="1:15">
      <c r="A356" s="12"/>
      <c r="B356" s="12"/>
      <c r="C356" s="16"/>
      <c r="D356" s="13"/>
      <c r="E356" s="13"/>
      <c r="F356" s="13"/>
      <c r="G356" s="13"/>
      <c r="H356" s="14"/>
      <c r="I356" s="14"/>
      <c r="J356" s="14"/>
      <c r="K356" s="14"/>
      <c r="L356" s="14"/>
      <c r="M356" s="14"/>
      <c r="N356" s="15"/>
      <c r="O356" s="15"/>
    </row>
    <row r="357" spans="1:15">
      <c r="A357" s="12"/>
      <c r="B357" s="12"/>
      <c r="C357" s="16"/>
      <c r="D357" s="13"/>
      <c r="E357" s="13"/>
      <c r="F357" s="13"/>
      <c r="G357" s="13"/>
      <c r="H357" s="14"/>
      <c r="I357" s="14"/>
      <c r="J357" s="14"/>
      <c r="K357" s="14"/>
      <c r="L357" s="14"/>
      <c r="M357" s="14"/>
      <c r="N357" s="15"/>
      <c r="O357" s="15"/>
    </row>
    <row r="358" spans="1:15">
      <c r="A358" s="12"/>
      <c r="B358" s="12"/>
      <c r="C358" s="16"/>
      <c r="D358" s="13"/>
      <c r="E358" s="13"/>
      <c r="F358" s="13"/>
      <c r="G358" s="13"/>
      <c r="H358" s="14"/>
      <c r="I358" s="14"/>
      <c r="J358" s="14"/>
      <c r="K358" s="14"/>
      <c r="L358" s="14"/>
      <c r="M358" s="14"/>
      <c r="N358" s="15"/>
      <c r="O358" s="15"/>
    </row>
    <row r="359" spans="1:15">
      <c r="A359" s="12"/>
      <c r="B359" s="12"/>
      <c r="C359" s="16"/>
      <c r="D359" s="13"/>
      <c r="E359" s="13"/>
      <c r="F359" s="13"/>
      <c r="G359" s="13"/>
      <c r="H359" s="14"/>
      <c r="I359" s="14"/>
      <c r="J359" s="14"/>
      <c r="K359" s="14"/>
      <c r="L359" s="14"/>
      <c r="M359" s="14"/>
      <c r="N359" s="15"/>
      <c r="O359" s="15"/>
    </row>
    <row r="360" spans="1:15">
      <c r="A360" s="12"/>
      <c r="B360" s="12"/>
      <c r="C360" s="16"/>
      <c r="D360" s="13"/>
      <c r="E360" s="13"/>
      <c r="F360" s="13"/>
      <c r="G360" s="13"/>
      <c r="H360" s="14"/>
      <c r="I360" s="14"/>
      <c r="J360" s="14"/>
      <c r="K360" s="14"/>
      <c r="L360" s="14"/>
      <c r="M360" s="14"/>
      <c r="N360" s="15"/>
      <c r="O360" s="15"/>
    </row>
    <row r="361" spans="1:15">
      <c r="A361" s="12"/>
      <c r="B361" s="12"/>
      <c r="C361" s="16"/>
      <c r="D361" s="13"/>
      <c r="E361" s="13"/>
      <c r="F361" s="13"/>
      <c r="G361" s="13"/>
      <c r="H361" s="14"/>
      <c r="I361" s="14"/>
      <c r="J361" s="14"/>
      <c r="K361" s="14"/>
      <c r="L361" s="14"/>
      <c r="M361" s="14"/>
      <c r="N361" s="15"/>
      <c r="O361" s="15"/>
    </row>
  </sheetData>
  <mergeCells count="2">
    <mergeCell ref="B3:F3"/>
    <mergeCell ref="B23:F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F37"/>
  <sheetViews>
    <sheetView workbookViewId="0">
      <selection activeCell="G3" sqref="G3"/>
    </sheetView>
  </sheetViews>
  <sheetFormatPr baseColWidth="10" defaultRowHeight="15"/>
  <sheetData>
    <row r="2" spans="1:6">
      <c r="A2" s="2" t="s">
        <v>4</v>
      </c>
      <c r="B2" s="8" t="s">
        <v>0</v>
      </c>
      <c r="C2" s="8" t="s">
        <v>1</v>
      </c>
      <c r="D2" s="8" t="s">
        <v>2</v>
      </c>
      <c r="E2" s="8" t="s">
        <v>3</v>
      </c>
      <c r="F2" s="27" t="s">
        <v>24</v>
      </c>
    </row>
    <row r="3" spans="1:6">
      <c r="A3" s="17">
        <v>41426</v>
      </c>
      <c r="B3" s="7">
        <v>916.68055555555554</v>
      </c>
      <c r="C3" s="7">
        <v>54.072446730345426</v>
      </c>
      <c r="D3" s="7">
        <v>3.8822924320352583</v>
      </c>
      <c r="E3" s="7">
        <v>22.686847905951545</v>
      </c>
      <c r="F3" s="28">
        <v>19.36</v>
      </c>
    </row>
    <row r="4" spans="1:6">
      <c r="A4" s="17">
        <v>41427</v>
      </c>
      <c r="B4" s="71" t="s">
        <v>32</v>
      </c>
      <c r="C4" s="71"/>
      <c r="D4" s="71"/>
      <c r="E4" s="71"/>
      <c r="F4" s="71"/>
    </row>
    <row r="5" spans="1:6">
      <c r="A5" s="17">
        <v>41428</v>
      </c>
      <c r="B5" s="71"/>
      <c r="C5" s="71"/>
      <c r="D5" s="71"/>
      <c r="E5" s="71"/>
      <c r="F5" s="71"/>
    </row>
    <row r="6" spans="1:6">
      <c r="A6" s="17">
        <v>41429</v>
      </c>
      <c r="B6" s="71"/>
      <c r="C6" s="71"/>
      <c r="D6" s="71"/>
      <c r="E6" s="71"/>
      <c r="F6" s="71"/>
    </row>
    <row r="7" spans="1:6">
      <c r="A7" s="17">
        <v>41430</v>
      </c>
      <c r="B7" s="71"/>
      <c r="C7" s="71"/>
      <c r="D7" s="71"/>
      <c r="E7" s="71"/>
      <c r="F7" s="71"/>
    </row>
    <row r="8" spans="1:6">
      <c r="A8" s="17">
        <v>41431</v>
      </c>
      <c r="B8" s="7">
        <v>232.97499999999999</v>
      </c>
      <c r="C8" s="7">
        <v>64.947500000000147</v>
      </c>
      <c r="D8" s="7">
        <v>1.7158450704225428</v>
      </c>
      <c r="E8" s="7">
        <v>24.382187500000072</v>
      </c>
      <c r="F8" s="28">
        <v>8.9544674295772353</v>
      </c>
    </row>
    <row r="9" spans="1:6">
      <c r="A9" s="17">
        <v>41432</v>
      </c>
      <c r="B9" s="7">
        <v>944.06111111111113</v>
      </c>
      <c r="C9" s="7">
        <v>60.515164433617535</v>
      </c>
      <c r="D9" s="7">
        <v>2.1912911084044078</v>
      </c>
      <c r="E9" s="7">
        <v>24.323629719853869</v>
      </c>
      <c r="F9" s="28">
        <v>12.969914738124189</v>
      </c>
    </row>
    <row r="10" spans="1:6">
      <c r="A10" s="17">
        <v>41433</v>
      </c>
      <c r="B10" s="7">
        <v>2592.8444444444444</v>
      </c>
      <c r="C10" s="7">
        <v>45.389331173339521</v>
      </c>
      <c r="D10" s="7">
        <v>0.17618606803979769</v>
      </c>
      <c r="E10" s="7">
        <v>24.29495487155744</v>
      </c>
      <c r="F10" s="28">
        <v>30.139527887063242</v>
      </c>
    </row>
    <row r="11" spans="1:6">
      <c r="A11" s="17">
        <v>41434</v>
      </c>
      <c r="B11" s="7">
        <v>2598.1222222222223</v>
      </c>
      <c r="C11" s="7">
        <v>46.135385327470267</v>
      </c>
      <c r="D11" s="7">
        <v>0.5551029854200551</v>
      </c>
      <c r="E11" s="7">
        <v>24.10805369127517</v>
      </c>
      <c r="F11" s="28">
        <v>29.201457995834506</v>
      </c>
    </row>
    <row r="12" spans="1:6">
      <c r="A12" s="17">
        <v>41435</v>
      </c>
      <c r="B12" s="7">
        <v>2485.3972222222224</v>
      </c>
      <c r="C12" s="7">
        <v>45.15659050966584</v>
      </c>
      <c r="D12" s="7">
        <v>2.7354506653275781</v>
      </c>
      <c r="E12" s="7">
        <v>23.275069043434542</v>
      </c>
      <c r="F12" s="28">
        <v>28.832889781572042</v>
      </c>
    </row>
    <row r="13" spans="1:6">
      <c r="A13" s="17">
        <v>41436</v>
      </c>
      <c r="B13" s="7">
        <v>2733.8833333333332</v>
      </c>
      <c r="C13" s="7">
        <v>47.851515852812106</v>
      </c>
      <c r="D13" s="7">
        <v>0.21601208459214774</v>
      </c>
      <c r="E13" s="7">
        <v>25.06007868548965</v>
      </c>
      <c r="F13" s="28">
        <v>26.872393377106093</v>
      </c>
    </row>
    <row r="14" spans="1:6">
      <c r="A14" s="17">
        <v>41437</v>
      </c>
      <c r="B14" s="7">
        <v>2137.0916666666662</v>
      </c>
      <c r="C14" s="7">
        <v>42.962813211844903</v>
      </c>
      <c r="D14" s="7">
        <v>3.789891799544387</v>
      </c>
      <c r="E14" s="7">
        <v>22.420102505694995</v>
      </c>
      <c r="F14" s="28">
        <v>30.827192482915716</v>
      </c>
    </row>
    <row r="15" spans="1:6">
      <c r="A15" s="17">
        <v>41438</v>
      </c>
      <c r="B15" s="7">
        <v>1038.0305555555556</v>
      </c>
      <c r="C15" s="7">
        <v>63.009681449094458</v>
      </c>
      <c r="D15" s="7">
        <v>0.88035602748281838</v>
      </c>
      <c r="E15" s="7">
        <v>27.00708931917552</v>
      </c>
      <c r="F15" s="28">
        <v>9.1028732042472029</v>
      </c>
    </row>
    <row r="16" spans="1:6">
      <c r="A16" s="17">
        <v>41439</v>
      </c>
      <c r="B16" s="7">
        <v>2461.2194444444444</v>
      </c>
      <c r="C16" s="7">
        <v>51.868965517241506</v>
      </c>
      <c r="D16" s="7">
        <v>0.11733075435202847</v>
      </c>
      <c r="E16" s="7">
        <v>28.050914140245041</v>
      </c>
      <c r="F16" s="28">
        <v>19.962789588161428</v>
      </c>
    </row>
    <row r="17" spans="1:6">
      <c r="A17" s="17">
        <v>41440</v>
      </c>
      <c r="B17" s="7">
        <v>2582.9277777777779</v>
      </c>
      <c r="C17" s="7">
        <v>45.538370747512147</v>
      </c>
      <c r="D17" s="7">
        <v>0.18111548252719936</v>
      </c>
      <c r="E17" s="7">
        <v>26.781208053691003</v>
      </c>
      <c r="F17" s="28">
        <v>27.499305716269653</v>
      </c>
    </row>
    <row r="18" spans="1:6">
      <c r="A18" s="17">
        <v>41441</v>
      </c>
      <c r="B18" s="7">
        <v>2642.4361111111111</v>
      </c>
      <c r="C18" s="7">
        <v>43.603239990743191</v>
      </c>
      <c r="D18" s="7">
        <v>0.25813469104373504</v>
      </c>
      <c r="E18" s="7">
        <v>26.24290673455226</v>
      </c>
      <c r="F18" s="28">
        <v>29.895718583660813</v>
      </c>
    </row>
    <row r="19" spans="1:6">
      <c r="A19" s="17">
        <v>41442</v>
      </c>
      <c r="B19" s="7">
        <v>2529.8444444444444</v>
      </c>
      <c r="C19" s="7">
        <v>45.501596852580327</v>
      </c>
      <c r="D19" s="7">
        <v>0.61004397130294541</v>
      </c>
      <c r="E19" s="7">
        <v>25.428928488775703</v>
      </c>
      <c r="F19" s="28">
        <v>28.459430687341026</v>
      </c>
    </row>
    <row r="20" spans="1:6">
      <c r="A20" s="17">
        <v>41443</v>
      </c>
      <c r="B20" s="7">
        <v>2561.2777777777778</v>
      </c>
      <c r="C20" s="7">
        <v>44.277574635500763</v>
      </c>
      <c r="D20" s="7">
        <v>0.62777134922470845</v>
      </c>
      <c r="E20" s="7">
        <v>25.537907891692051</v>
      </c>
      <c r="F20" s="28">
        <v>29.556746123582478</v>
      </c>
    </row>
    <row r="21" spans="1:6">
      <c r="A21" s="17">
        <v>41444</v>
      </c>
      <c r="B21" s="7">
        <v>2704.9083333333333</v>
      </c>
      <c r="C21" s="7">
        <v>44.738486461467232</v>
      </c>
      <c r="D21" s="7">
        <v>0.28801203425133892</v>
      </c>
      <c r="E21" s="7">
        <v>25.784864614672102</v>
      </c>
      <c r="F21" s="28">
        <v>29.188636889609327</v>
      </c>
    </row>
    <row r="22" spans="1:6">
      <c r="A22" s="17">
        <v>41445</v>
      </c>
      <c r="B22" s="7">
        <v>2499.6111111111113</v>
      </c>
      <c r="C22" s="7">
        <v>43.015621383938708</v>
      </c>
      <c r="D22" s="7">
        <v>0.36211525109928328</v>
      </c>
      <c r="E22" s="7">
        <v>25.513307104837207</v>
      </c>
      <c r="F22" s="28">
        <v>31.108956260124803</v>
      </c>
    </row>
    <row r="23" spans="1:6">
      <c r="A23" s="17">
        <v>41446</v>
      </c>
      <c r="B23" s="7">
        <v>2605.9444444444443</v>
      </c>
      <c r="C23" s="7">
        <v>48.112242536449983</v>
      </c>
      <c r="D23" s="7">
        <v>0.2809150326797426</v>
      </c>
      <c r="E23" s="7">
        <v>26.084517472807306</v>
      </c>
      <c r="F23" s="28">
        <v>25.522324958062967</v>
      </c>
    </row>
    <row r="24" spans="1:6">
      <c r="A24" s="17">
        <v>41447</v>
      </c>
      <c r="B24" s="7">
        <v>2440.9361111111111</v>
      </c>
      <c r="C24" s="7">
        <v>48.526961351539065</v>
      </c>
      <c r="D24" s="7">
        <v>0.90610969682940812</v>
      </c>
      <c r="E24" s="7">
        <v>25.304026845637928</v>
      </c>
      <c r="F24" s="28">
        <v>25.262902105993597</v>
      </c>
    </row>
    <row r="25" spans="1:6">
      <c r="A25" s="17">
        <v>41448</v>
      </c>
      <c r="B25" s="7">
        <v>2483.4750000000004</v>
      </c>
      <c r="C25" s="7">
        <v>48.576116639667333</v>
      </c>
      <c r="D25" s="7">
        <v>1.1299930571626962</v>
      </c>
      <c r="E25" s="7">
        <v>25.318861374681795</v>
      </c>
      <c r="F25" s="28">
        <v>24.975028928488179</v>
      </c>
    </row>
    <row r="26" spans="1:6">
      <c r="A26" s="17">
        <v>41449</v>
      </c>
      <c r="B26" s="7">
        <v>2040.1247222223001</v>
      </c>
      <c r="C26" s="7">
        <v>46.935732469335413</v>
      </c>
      <c r="D26" s="7">
        <v>1.413168248090704</v>
      </c>
      <c r="E26" s="7">
        <v>24.839944457301634</v>
      </c>
      <c r="F26" s="28">
        <v>26.811154825272247</v>
      </c>
    </row>
    <row r="27" spans="1:6">
      <c r="A27" s="17">
        <v>41450</v>
      </c>
      <c r="B27" s="7">
        <v>2366.2750000000001</v>
      </c>
      <c r="C27" s="7">
        <v>46.095246478873214</v>
      </c>
      <c r="D27" s="7">
        <v>2.0431086519114241</v>
      </c>
      <c r="E27" s="7">
        <v>23.796680080482702</v>
      </c>
      <c r="F27" s="28">
        <v>28.064964788732659</v>
      </c>
    </row>
    <row r="28" spans="1:6">
      <c r="A28" s="17">
        <v>41451</v>
      </c>
      <c r="B28" s="7">
        <v>2288.5861111111112</v>
      </c>
      <c r="C28" s="7">
        <v>58.632353621846313</v>
      </c>
      <c r="D28" s="7">
        <v>2.0094422587364056</v>
      </c>
      <c r="E28" s="7">
        <v>25.306387410321523</v>
      </c>
      <c r="F28" s="28">
        <v>14.051816709095757</v>
      </c>
    </row>
    <row r="29" spans="1:6">
      <c r="A29" s="17">
        <v>41452</v>
      </c>
      <c r="B29" s="7">
        <v>2253.35</v>
      </c>
      <c r="C29" s="7">
        <v>58.654154130988147</v>
      </c>
      <c r="D29" s="7">
        <v>1.793057162693799</v>
      </c>
      <c r="E29" s="7">
        <v>25.989076602638104</v>
      </c>
      <c r="F29" s="28">
        <v>13.563712103679951</v>
      </c>
    </row>
    <row r="30" spans="1:6">
      <c r="A30" s="17">
        <v>41453</v>
      </c>
      <c r="B30" s="7">
        <v>1729.8388888888887</v>
      </c>
      <c r="C30" s="7">
        <v>57.788450918196162</v>
      </c>
      <c r="D30" s="7">
        <v>1.8192041354181931</v>
      </c>
      <c r="E30" s="7">
        <v>25.813545056837359</v>
      </c>
      <c r="F30" s="28">
        <v>14.578799889548289</v>
      </c>
    </row>
    <row r="31" spans="1:6">
      <c r="A31" s="17">
        <v>41454</v>
      </c>
      <c r="B31" s="7">
        <v>1863.234845</v>
      </c>
      <c r="C31" s="7">
        <v>59.63</v>
      </c>
      <c r="D31" s="7">
        <v>1.81</v>
      </c>
      <c r="E31" s="7">
        <v>26.02</v>
      </c>
      <c r="F31" s="28">
        <v>12.539999999999996</v>
      </c>
    </row>
    <row r="32" spans="1:6">
      <c r="A32" s="17">
        <v>41455</v>
      </c>
      <c r="B32" s="7">
        <v>1974.6248499999999</v>
      </c>
      <c r="C32" s="7">
        <v>58.79</v>
      </c>
      <c r="D32" s="7">
        <v>1.79</v>
      </c>
      <c r="E32" s="7">
        <v>26.73</v>
      </c>
      <c r="F32" s="28">
        <v>12.690000000000001</v>
      </c>
    </row>
    <row r="34" spans="1:6">
      <c r="A34" s="31" t="s">
        <v>5</v>
      </c>
      <c r="B34" s="45">
        <f>SUM(B3:B32)</f>
        <v>55707.701083888962</v>
      </c>
      <c r="C34" s="45">
        <f>AVERAGE(C3:C32)</f>
        <v>50.781751631694988</v>
      </c>
      <c r="D34" s="45">
        <f>AVERAGE(D3:D32)</f>
        <v>1.2916134622535618</v>
      </c>
      <c r="E34" s="45">
        <f>AVERAGE(E3:E32)</f>
        <v>25.234657291215633</v>
      </c>
      <c r="F34" s="45">
        <f>AVERAGE(F3:F32)</f>
        <v>22.692038655925508</v>
      </c>
    </row>
    <row r="35" spans="1:6">
      <c r="B35" s="4"/>
    </row>
    <row r="36" spans="1:6">
      <c r="B36" s="11"/>
    </row>
    <row r="37" spans="1:6">
      <c r="B37" s="4"/>
    </row>
  </sheetData>
  <mergeCells count="1">
    <mergeCell ref="B4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G38"/>
  <sheetViews>
    <sheetView workbookViewId="0">
      <selection activeCell="G5" sqref="G5"/>
    </sheetView>
  </sheetViews>
  <sheetFormatPr baseColWidth="10" defaultRowHeight="15"/>
  <cols>
    <col min="6" max="6" width="11.42578125" style="3"/>
  </cols>
  <sheetData>
    <row r="2" spans="1:6">
      <c r="A2" s="2" t="s">
        <v>4</v>
      </c>
      <c r="B2" s="2" t="s">
        <v>0</v>
      </c>
      <c r="C2" s="2" t="s">
        <v>1</v>
      </c>
      <c r="D2" s="2" t="s">
        <v>2</v>
      </c>
      <c r="E2" s="2" t="s">
        <v>3</v>
      </c>
      <c r="F2" s="7" t="s">
        <v>24</v>
      </c>
    </row>
    <row r="3" spans="1:6">
      <c r="A3" s="17">
        <v>41456</v>
      </c>
      <c r="B3" s="7">
        <v>2524.9444444444398</v>
      </c>
      <c r="C3" s="7">
        <v>64.863062577645564</v>
      </c>
      <c r="D3" s="7">
        <v>1.1922533222903993</v>
      </c>
      <c r="E3" s="7">
        <v>26.396099602830919</v>
      </c>
      <c r="F3" s="7">
        <v>7.5485844972331186</v>
      </c>
    </row>
    <row r="4" spans="1:6">
      <c r="A4" s="17">
        <v>41457</v>
      </c>
      <c r="B4" s="7">
        <v>2347.9305555555557</v>
      </c>
      <c r="C4" s="7">
        <v>63.642698449433063</v>
      </c>
      <c r="D4" s="7">
        <v>0.90087942605874416</v>
      </c>
      <c r="E4" s="7">
        <v>27.533672760934813</v>
      </c>
      <c r="F4" s="7">
        <v>7.9227493635733808</v>
      </c>
    </row>
    <row r="5" spans="1:6">
      <c r="A5" s="17">
        <v>41458</v>
      </c>
      <c r="B5" s="7">
        <v>2262.0888888888885</v>
      </c>
      <c r="C5" s="7">
        <v>56.550358713260877</v>
      </c>
      <c r="D5" s="7">
        <v>0.6974542929877392</v>
      </c>
      <c r="E5" s="7">
        <v>27.81992594306876</v>
      </c>
      <c r="F5" s="7">
        <v>14.932261050682627</v>
      </c>
    </row>
    <row r="6" spans="1:6">
      <c r="A6" s="17">
        <v>41459</v>
      </c>
      <c r="B6" s="7">
        <v>2246.0583333333334</v>
      </c>
      <c r="C6" s="7">
        <v>52.989470030085471</v>
      </c>
      <c r="D6" s="7">
        <v>0.92517935663038364</v>
      </c>
      <c r="E6" s="7">
        <v>26.560610969683044</v>
      </c>
      <c r="F6" s="7">
        <v>19.524739643601105</v>
      </c>
    </row>
    <row r="7" spans="1:6">
      <c r="A7" s="17">
        <v>41460</v>
      </c>
      <c r="B7" s="7">
        <v>2102.4138888888888</v>
      </c>
      <c r="C7" s="7">
        <v>52.940638741032146</v>
      </c>
      <c r="D7" s="7">
        <v>0.94323073362645649</v>
      </c>
      <c r="E7" s="7">
        <v>26.154431844480573</v>
      </c>
      <c r="F7" s="7">
        <v>19.961698680860824</v>
      </c>
    </row>
    <row r="8" spans="1:6">
      <c r="A8" s="17">
        <v>41461</v>
      </c>
      <c r="B8" s="7">
        <v>2151.6722222222224</v>
      </c>
      <c r="C8" s="7">
        <v>53.09807914834532</v>
      </c>
      <c r="D8" s="7">
        <v>0.73522332793336531</v>
      </c>
      <c r="E8" s="7">
        <v>26.06739180745172</v>
      </c>
      <c r="F8" s="7">
        <v>20.099305716269591</v>
      </c>
    </row>
    <row r="9" spans="1:6">
      <c r="A9" s="17">
        <v>41462</v>
      </c>
      <c r="B9" s="7">
        <v>2151.6722222222224</v>
      </c>
      <c r="C9" s="7">
        <v>53.09807914834532</v>
      </c>
      <c r="D9" s="7">
        <v>0.73522332793336531</v>
      </c>
      <c r="E9" s="7">
        <v>26.06739180745172</v>
      </c>
      <c r="F9" s="7">
        <v>20.099305716269591</v>
      </c>
    </row>
    <row r="10" spans="1:6">
      <c r="A10" s="17">
        <v>41463</v>
      </c>
      <c r="B10" s="7">
        <v>2144.9277777777779</v>
      </c>
      <c r="C10" s="7">
        <v>54.020411941680095</v>
      </c>
      <c r="D10" s="7">
        <v>0.55919925943068349</v>
      </c>
      <c r="E10" s="7">
        <v>26.30550798426308</v>
      </c>
      <c r="F10" s="7">
        <v>19.11488081462614</v>
      </c>
    </row>
    <row r="11" spans="1:6">
      <c r="A11" s="17">
        <v>41464</v>
      </c>
      <c r="B11" s="7">
        <v>2254.8222222222221</v>
      </c>
      <c r="C11" s="7">
        <v>54.936635038186125</v>
      </c>
      <c r="D11" s="7">
        <v>0.45135385327472594</v>
      </c>
      <c r="E11" s="7">
        <v>26.584471187225102</v>
      </c>
      <c r="F11" s="7">
        <v>18.027539921314048</v>
      </c>
    </row>
    <row r="12" spans="1:6">
      <c r="A12" s="17">
        <v>41465</v>
      </c>
      <c r="B12" s="7">
        <v>2001.2222222222199</v>
      </c>
      <c r="C12" s="7">
        <v>56.92857253086423</v>
      </c>
      <c r="D12" s="7">
        <v>0.39156172099800624</v>
      </c>
      <c r="E12" s="7">
        <v>26.982658950617193</v>
      </c>
      <c r="F12" s="7">
        <v>15.697206797520572</v>
      </c>
    </row>
    <row r="13" spans="1:6">
      <c r="A13" s="17">
        <v>41466</v>
      </c>
      <c r="B13" s="7">
        <v>2386.3000000000002</v>
      </c>
      <c r="C13" s="7">
        <v>53.129414487386903</v>
      </c>
      <c r="D13" s="7">
        <v>0.41488081462623938</v>
      </c>
      <c r="E13" s="7">
        <v>26.326336496181273</v>
      </c>
      <c r="F13" s="7">
        <v>20.129368201805587</v>
      </c>
    </row>
    <row r="14" spans="1:6">
      <c r="A14" s="17">
        <v>41467</v>
      </c>
      <c r="B14" s="7">
        <v>2583.8444444444444</v>
      </c>
      <c r="C14" s="7">
        <v>54.073408933117399</v>
      </c>
      <c r="D14" s="7">
        <v>0.43524647072436362</v>
      </c>
      <c r="E14" s="7">
        <v>25.126938208748143</v>
      </c>
      <c r="F14" s="7">
        <v>20.364406387410092</v>
      </c>
    </row>
    <row r="15" spans="1:6">
      <c r="A15" s="17">
        <v>41468</v>
      </c>
      <c r="B15" s="7">
        <v>1919.8611111111099</v>
      </c>
      <c r="C15" s="7">
        <v>52.727696495406377</v>
      </c>
      <c r="D15" s="7">
        <v>9.0150679897094285E-2</v>
      </c>
      <c r="E15" s="7">
        <v>26.53113303844821</v>
      </c>
      <c r="F15" s="7">
        <v>20.65101978624832</v>
      </c>
    </row>
    <row r="16" spans="1:6">
      <c r="A16" s="17">
        <v>41469</v>
      </c>
      <c r="B16" s="60" t="s">
        <v>33</v>
      </c>
      <c r="C16" s="60"/>
      <c r="D16" s="60"/>
      <c r="E16" s="60"/>
      <c r="F16" s="60"/>
    </row>
    <row r="17" spans="1:7">
      <c r="A17" s="17">
        <v>41470</v>
      </c>
      <c r="B17" s="7">
        <v>1888.8277777777701</v>
      </c>
      <c r="C17" s="7">
        <v>69.980211780278054</v>
      </c>
      <c r="D17" s="7">
        <v>9.9999999999999992E-2</v>
      </c>
      <c r="E17" s="7">
        <v>26.2408338848449</v>
      </c>
      <c r="F17" s="7">
        <v>3.6789543348770444</v>
      </c>
    </row>
    <row r="18" spans="1:7">
      <c r="A18" s="17">
        <v>41471</v>
      </c>
      <c r="B18" s="7">
        <v>1904.1111111111099</v>
      </c>
      <c r="C18" s="7">
        <v>67.957608695652212</v>
      </c>
      <c r="D18" s="7">
        <v>0.1</v>
      </c>
      <c r="E18" s="7">
        <v>27.3597826086956</v>
      </c>
      <c r="F18" s="7">
        <v>4.582608695652187</v>
      </c>
    </row>
    <row r="19" spans="1:7">
      <c r="A19" s="17">
        <v>41472</v>
      </c>
      <c r="B19" s="7">
        <v>1778.4083333333299</v>
      </c>
      <c r="C19" s="7">
        <v>67.825591549505177</v>
      </c>
      <c r="D19" s="7">
        <v>0.23763607995870878</v>
      </c>
      <c r="E19" s="7">
        <v>27.850425102619567</v>
      </c>
      <c r="F19" s="7">
        <v>4.0863472679165476</v>
      </c>
    </row>
    <row r="20" spans="1:7">
      <c r="A20" s="17">
        <v>41473</v>
      </c>
      <c r="B20" s="7">
        <v>1933.80555555556</v>
      </c>
      <c r="C20" s="7">
        <v>62.419924728013783</v>
      </c>
      <c r="D20" s="7">
        <v>0.14482169593405103</v>
      </c>
      <c r="E20" s="7">
        <v>27.701247394478312</v>
      </c>
      <c r="F20" s="7">
        <v>9.7340061815738572</v>
      </c>
    </row>
    <row r="21" spans="1:7">
      <c r="A21" s="17">
        <v>41474</v>
      </c>
      <c r="B21" s="7">
        <v>2158.4222222222224</v>
      </c>
      <c r="C21" s="7">
        <v>55.457880120342864</v>
      </c>
      <c r="D21" s="7">
        <v>0.20762108262107934</v>
      </c>
      <c r="E21" s="7">
        <v>26.66484610043954</v>
      </c>
      <c r="F21" s="7">
        <v>17.669652696596515</v>
      </c>
    </row>
    <row r="22" spans="1:7">
      <c r="A22" s="17">
        <v>41475</v>
      </c>
      <c r="B22" s="7">
        <v>2361.1027777777799</v>
      </c>
      <c r="C22" s="7">
        <v>53.453052481256599</v>
      </c>
      <c r="D22" s="7">
        <v>0.29300249910746134</v>
      </c>
      <c r="E22" s="7">
        <v>26.041806497679111</v>
      </c>
      <c r="F22" s="7">
        <v>20.212138521956831</v>
      </c>
    </row>
    <row r="23" spans="1:7">
      <c r="A23" s="17">
        <v>41476</v>
      </c>
      <c r="B23" s="72" t="s">
        <v>34</v>
      </c>
      <c r="C23" s="72"/>
      <c r="D23" s="72"/>
      <c r="E23" s="72"/>
      <c r="F23" s="72"/>
    </row>
    <row r="24" spans="1:7">
      <c r="A24" s="17">
        <v>41477</v>
      </c>
      <c r="B24" s="72"/>
      <c r="C24" s="72"/>
      <c r="D24" s="72"/>
      <c r="E24" s="72"/>
      <c r="F24" s="72"/>
    </row>
    <row r="25" spans="1:7">
      <c r="A25" s="17">
        <v>41478</v>
      </c>
      <c r="B25" s="72"/>
      <c r="C25" s="72"/>
      <c r="D25" s="72"/>
      <c r="E25" s="72"/>
      <c r="F25" s="72"/>
    </row>
    <row r="26" spans="1:7">
      <c r="A26" s="17">
        <v>41479</v>
      </c>
      <c r="B26" s="72"/>
      <c r="C26" s="72"/>
      <c r="D26" s="72"/>
      <c r="E26" s="72"/>
      <c r="F26" s="72"/>
    </row>
    <row r="27" spans="1:7">
      <c r="A27" s="17">
        <v>41480</v>
      </c>
      <c r="B27" s="7">
        <v>1839.56944444444</v>
      </c>
      <c r="C27" s="7">
        <v>55.53</v>
      </c>
      <c r="D27" s="7">
        <v>1.26</v>
      </c>
      <c r="E27" s="7">
        <v>26.109999999999797</v>
      </c>
      <c r="F27" s="7">
        <v>17.100000000000204</v>
      </c>
      <c r="G27" s="4"/>
    </row>
    <row r="28" spans="1:7">
      <c r="A28" s="17">
        <v>41481</v>
      </c>
      <c r="B28" s="7">
        <v>2213.5388888888892</v>
      </c>
      <c r="C28" s="7">
        <v>56.11</v>
      </c>
      <c r="D28" s="7">
        <v>1.24</v>
      </c>
      <c r="E28" s="7">
        <v>25.629881971766235</v>
      </c>
      <c r="F28" s="7">
        <v>17.020118028233764</v>
      </c>
      <c r="G28" s="4"/>
    </row>
    <row r="29" spans="1:7">
      <c r="A29" s="17">
        <v>41482</v>
      </c>
      <c r="B29" s="7">
        <v>2277.166666666667</v>
      </c>
      <c r="C29" s="7">
        <v>55.76</v>
      </c>
      <c r="D29" s="7">
        <v>0.59</v>
      </c>
      <c r="E29" s="7">
        <v>25.930000000000437</v>
      </c>
      <c r="F29" s="7">
        <v>17.719999999999562</v>
      </c>
      <c r="G29" s="4"/>
    </row>
    <row r="30" spans="1:7">
      <c r="A30" s="17">
        <v>41483</v>
      </c>
      <c r="B30" s="7">
        <v>1975.7805555555556</v>
      </c>
      <c r="C30" s="7">
        <v>57.42</v>
      </c>
      <c r="D30" s="7">
        <v>0.34</v>
      </c>
      <c r="E30" s="7">
        <v>24.590000000000959</v>
      </c>
      <c r="F30" s="7">
        <v>17.649999999999036</v>
      </c>
      <c r="G30" s="4"/>
    </row>
    <row r="31" spans="1:7">
      <c r="A31" s="17">
        <v>41484</v>
      </c>
      <c r="B31" s="7">
        <v>1906.2861111111099</v>
      </c>
      <c r="C31" s="7">
        <v>57.83</v>
      </c>
      <c r="D31" s="7">
        <v>0.57999999999999996</v>
      </c>
      <c r="E31" s="7">
        <v>26.253948087431908</v>
      </c>
      <c r="F31" s="7">
        <v>15.336051912568095</v>
      </c>
      <c r="G31" s="4"/>
    </row>
    <row r="32" spans="1:7">
      <c r="A32" s="17">
        <v>41485</v>
      </c>
      <c r="B32" s="7">
        <v>2461.375</v>
      </c>
      <c r="C32" s="7">
        <v>56.28</v>
      </c>
      <c r="D32" s="7">
        <v>0.46</v>
      </c>
      <c r="E32" s="7">
        <v>26.120000000000431</v>
      </c>
      <c r="F32" s="7">
        <v>17.139999999999567</v>
      </c>
      <c r="G32" s="4"/>
    </row>
    <row r="33" spans="1:7">
      <c r="A33" s="17">
        <v>41486</v>
      </c>
      <c r="B33" s="7">
        <v>2471.4333333333334</v>
      </c>
      <c r="C33" s="7">
        <v>56.27</v>
      </c>
      <c r="D33" s="7">
        <v>0.71</v>
      </c>
      <c r="E33" s="7">
        <v>26.020000000000433</v>
      </c>
      <c r="F33" s="7">
        <v>16.999999999999563</v>
      </c>
      <c r="G33" s="4"/>
    </row>
    <row r="35" spans="1:7">
      <c r="A35" s="31" t="s">
        <v>5</v>
      </c>
      <c r="B35" s="45">
        <f>SUM(B3:B33)</f>
        <v>56247.586111111093</v>
      </c>
      <c r="C35" s="45">
        <f>AVERAGE(C3:C33)</f>
        <v>57.511261368839911</v>
      </c>
      <c r="D35" s="45">
        <f>AVERAGE(D3:D33)</f>
        <v>0.56672761323203324</v>
      </c>
      <c r="E35" s="45">
        <f>AVERAGE(E3:E33)</f>
        <v>26.421897778820835</v>
      </c>
      <c r="F35" s="45">
        <f>AVERAGE(F3:F33)</f>
        <v>15.50011323910722</v>
      </c>
    </row>
    <row r="36" spans="1:7">
      <c r="B36" s="4"/>
    </row>
    <row r="37" spans="1:7">
      <c r="B37" s="11"/>
    </row>
    <row r="38" spans="1:7">
      <c r="B38" s="4"/>
    </row>
  </sheetData>
  <mergeCells count="2">
    <mergeCell ref="B23:F26"/>
    <mergeCell ref="B16:F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H38"/>
  <sheetViews>
    <sheetView workbookViewId="0">
      <selection activeCell="G7" sqref="G7"/>
    </sheetView>
  </sheetViews>
  <sheetFormatPr baseColWidth="10" defaultRowHeight="15"/>
  <cols>
    <col min="2" max="6" width="11.42578125" style="3"/>
  </cols>
  <sheetData>
    <row r="2" spans="1:8">
      <c r="A2" s="2" t="s">
        <v>4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24</v>
      </c>
    </row>
    <row r="3" spans="1:8">
      <c r="A3" s="17">
        <v>41487</v>
      </c>
      <c r="B3" s="7">
        <v>2441.5749999999998</v>
      </c>
      <c r="C3" s="7">
        <v>56.75</v>
      </c>
      <c r="D3" s="7">
        <v>1.5</v>
      </c>
      <c r="E3" s="7">
        <v>31.14</v>
      </c>
      <c r="F3" s="28">
        <v>10.61</v>
      </c>
      <c r="G3" s="4"/>
      <c r="H3" s="4"/>
    </row>
    <row r="4" spans="1:8">
      <c r="A4" s="17">
        <v>41488</v>
      </c>
      <c r="B4" s="7">
        <v>2570.8527777777781</v>
      </c>
      <c r="C4" s="7">
        <v>54.63</v>
      </c>
      <c r="D4" s="7">
        <v>1.03</v>
      </c>
      <c r="E4" s="7">
        <v>29.78</v>
      </c>
      <c r="F4" s="28">
        <v>14.559999999999995</v>
      </c>
      <c r="G4" s="4"/>
      <c r="H4" s="4"/>
    </row>
    <row r="5" spans="1:8">
      <c r="A5" s="17">
        <v>41489</v>
      </c>
      <c r="B5" s="7">
        <v>2576.9916666666668</v>
      </c>
      <c r="C5" s="7">
        <v>58.87</v>
      </c>
      <c r="D5" s="7">
        <v>1.65</v>
      </c>
      <c r="E5" s="7">
        <v>29.52</v>
      </c>
      <c r="F5" s="28">
        <v>9.9600000000000044</v>
      </c>
      <c r="G5" s="4"/>
      <c r="H5" s="4"/>
    </row>
    <row r="6" spans="1:8">
      <c r="A6" s="17">
        <v>41490</v>
      </c>
      <c r="B6" s="7">
        <v>2603.1288888888889</v>
      </c>
      <c r="C6" s="7">
        <v>61.7</v>
      </c>
      <c r="D6" s="7">
        <v>0.72</v>
      </c>
      <c r="E6" s="7">
        <v>27.9</v>
      </c>
      <c r="F6" s="28">
        <v>9.68</v>
      </c>
      <c r="G6" s="4"/>
      <c r="H6" s="4"/>
    </row>
    <row r="7" spans="1:8">
      <c r="A7" s="17">
        <v>41491</v>
      </c>
      <c r="B7" s="7">
        <v>2144.4253013333337</v>
      </c>
      <c r="C7" s="7">
        <v>54.99</v>
      </c>
      <c r="D7" s="7">
        <v>0.87</v>
      </c>
      <c r="E7" s="7">
        <v>31.21</v>
      </c>
      <c r="F7" s="28">
        <v>12.93</v>
      </c>
      <c r="G7" s="4"/>
      <c r="H7" s="4"/>
    </row>
    <row r="8" spans="1:8">
      <c r="A8" s="17">
        <v>41492</v>
      </c>
      <c r="B8" s="7">
        <v>2499.8889244444426</v>
      </c>
      <c r="C8" s="7">
        <v>55.7</v>
      </c>
      <c r="D8" s="7">
        <v>0.82</v>
      </c>
      <c r="E8" s="7">
        <v>31.18</v>
      </c>
      <c r="F8" s="28">
        <v>12.299999999999997</v>
      </c>
      <c r="G8" s="4"/>
      <c r="H8" s="4"/>
    </row>
    <row r="9" spans="1:8">
      <c r="A9" s="17">
        <v>41493</v>
      </c>
      <c r="B9" s="7">
        <v>2479.1166666666668</v>
      </c>
      <c r="C9" s="7">
        <v>54.32</v>
      </c>
      <c r="D9" s="7">
        <v>0.56999999999999995</v>
      </c>
      <c r="E9" s="7">
        <v>28.45</v>
      </c>
      <c r="F9" s="28">
        <v>16.66</v>
      </c>
      <c r="G9" s="4"/>
      <c r="H9" s="4"/>
    </row>
    <row r="10" spans="1:8">
      <c r="A10" s="17">
        <v>41494</v>
      </c>
      <c r="B10" s="7">
        <v>2405.416666666667</v>
      </c>
      <c r="C10" s="7">
        <v>55.47</v>
      </c>
      <c r="D10" s="7">
        <v>0.34</v>
      </c>
      <c r="E10" s="7">
        <v>29.02</v>
      </c>
      <c r="F10" s="28">
        <v>15.169999999999998</v>
      </c>
      <c r="G10" s="4"/>
      <c r="H10" s="4"/>
    </row>
    <row r="11" spans="1:8">
      <c r="A11" s="17">
        <v>41495</v>
      </c>
      <c r="B11" s="7">
        <v>2436.7166666666662</v>
      </c>
      <c r="C11" s="7">
        <v>60.48</v>
      </c>
      <c r="D11" s="7">
        <v>0.98</v>
      </c>
      <c r="E11" s="7">
        <v>27.9</v>
      </c>
      <c r="F11" s="28">
        <v>10.640000000000008</v>
      </c>
      <c r="G11" s="4"/>
      <c r="H11" s="4"/>
    </row>
    <row r="12" spans="1:8">
      <c r="A12" s="17">
        <v>41496</v>
      </c>
      <c r="B12" s="7">
        <v>2567.2750000000001</v>
      </c>
      <c r="C12" s="7">
        <v>54.79</v>
      </c>
      <c r="D12" s="7">
        <v>0.28999999999999998</v>
      </c>
      <c r="E12" s="7">
        <v>30.93</v>
      </c>
      <c r="F12" s="28">
        <v>13.990000000000002</v>
      </c>
      <c r="G12" s="4"/>
      <c r="H12" s="4"/>
    </row>
    <row r="13" spans="1:8">
      <c r="A13" s="17">
        <v>41497</v>
      </c>
      <c r="B13" s="7">
        <v>3054.9404444444449</v>
      </c>
      <c r="C13" s="7">
        <v>54.54</v>
      </c>
      <c r="D13" s="7">
        <v>0.56999999999999995</v>
      </c>
      <c r="E13" s="7">
        <v>30.39</v>
      </c>
      <c r="F13" s="28">
        <v>14.5</v>
      </c>
      <c r="G13" s="4"/>
      <c r="H13" s="4"/>
    </row>
    <row r="14" spans="1:8">
      <c r="A14" s="17">
        <v>41498</v>
      </c>
      <c r="B14" s="7">
        <v>2919.9822222222224</v>
      </c>
      <c r="C14" s="7">
        <v>61.12</v>
      </c>
      <c r="D14" s="7">
        <v>1.36</v>
      </c>
      <c r="E14" s="7">
        <v>29.93</v>
      </c>
      <c r="F14" s="28">
        <v>7.5900000000000034</v>
      </c>
      <c r="G14" s="4"/>
      <c r="H14" s="4"/>
    </row>
    <row r="15" spans="1:8">
      <c r="A15" s="17">
        <v>41499</v>
      </c>
      <c r="B15" s="7">
        <v>2832.8071111111112</v>
      </c>
      <c r="C15" s="7">
        <v>55.91</v>
      </c>
      <c r="D15" s="7">
        <v>0.63</v>
      </c>
      <c r="E15" s="7">
        <v>27.52</v>
      </c>
      <c r="F15" s="28">
        <v>15.940000000000001</v>
      </c>
      <c r="G15" s="4"/>
      <c r="H15" s="4"/>
    </row>
    <row r="16" spans="1:8">
      <c r="A16" s="17">
        <v>41500</v>
      </c>
      <c r="B16" s="7">
        <v>3029.0102044444425</v>
      </c>
      <c r="C16" s="7">
        <v>58.57</v>
      </c>
      <c r="D16" s="7">
        <v>0.94</v>
      </c>
      <c r="E16" s="7">
        <v>28.59</v>
      </c>
      <c r="F16" s="28">
        <v>11.900000000000002</v>
      </c>
      <c r="G16" s="4"/>
      <c r="H16" s="4"/>
    </row>
    <row r="17" spans="1:8">
      <c r="A17" s="17">
        <v>41501</v>
      </c>
      <c r="B17" s="7">
        <v>2510.5703822222135</v>
      </c>
      <c r="C17" s="7">
        <v>56.61</v>
      </c>
      <c r="D17" s="7">
        <v>1.42</v>
      </c>
      <c r="E17" s="7">
        <v>27.51</v>
      </c>
      <c r="F17" s="28">
        <v>14.459999999999997</v>
      </c>
      <c r="G17" s="4"/>
      <c r="H17" s="4"/>
    </row>
    <row r="18" spans="1:8">
      <c r="A18" s="17">
        <v>41502</v>
      </c>
      <c r="B18" s="7">
        <v>2187.7547918222222</v>
      </c>
      <c r="C18" s="7">
        <v>57.07</v>
      </c>
      <c r="D18" s="7">
        <v>1.1399999999999999</v>
      </c>
      <c r="E18" s="7">
        <v>30.37</v>
      </c>
      <c r="F18" s="28">
        <v>11.419999999999998</v>
      </c>
      <c r="G18" s="4"/>
      <c r="H18" s="4"/>
    </row>
    <row r="19" spans="1:8">
      <c r="A19" s="17">
        <v>41503</v>
      </c>
      <c r="B19" s="7">
        <v>3001.7742222222219</v>
      </c>
      <c r="C19" s="7">
        <v>60.34</v>
      </c>
      <c r="D19" s="7">
        <v>0.68</v>
      </c>
      <c r="E19" s="7">
        <v>30.16</v>
      </c>
      <c r="F19" s="28">
        <v>8.8199999999999967</v>
      </c>
      <c r="G19" s="4"/>
      <c r="H19" s="4"/>
    </row>
    <row r="20" spans="1:8">
      <c r="A20" s="17">
        <v>41504</v>
      </c>
      <c r="B20" s="7">
        <v>2457.786111111111</v>
      </c>
      <c r="C20" s="7">
        <v>56.04</v>
      </c>
      <c r="D20" s="7">
        <v>0.59</v>
      </c>
      <c r="E20" s="7">
        <v>28.85</v>
      </c>
      <c r="F20" s="28">
        <v>14.519999999999996</v>
      </c>
      <c r="G20" s="4"/>
      <c r="H20" s="4"/>
    </row>
    <row r="21" spans="1:8">
      <c r="A21" s="17">
        <v>41505</v>
      </c>
      <c r="B21" s="7">
        <v>3042.7804444444446</v>
      </c>
      <c r="C21" s="7">
        <v>61.4</v>
      </c>
      <c r="D21" s="7">
        <v>1.66</v>
      </c>
      <c r="E21" s="7">
        <v>28.55</v>
      </c>
      <c r="F21" s="28">
        <v>8.3900000000000041</v>
      </c>
      <c r="G21" s="4"/>
      <c r="H21" s="4"/>
    </row>
    <row r="22" spans="1:8">
      <c r="A22" s="17">
        <v>41506</v>
      </c>
      <c r="B22" s="7">
        <v>3051.047111111111</v>
      </c>
      <c r="C22" s="7">
        <v>53.22</v>
      </c>
      <c r="D22" s="7">
        <v>0.42</v>
      </c>
      <c r="E22" s="7">
        <v>28.73</v>
      </c>
      <c r="F22" s="28">
        <v>17.63</v>
      </c>
      <c r="G22" s="4"/>
      <c r="H22" s="4"/>
    </row>
    <row r="23" spans="1:8">
      <c r="A23" s="17">
        <v>41507</v>
      </c>
      <c r="B23" s="7">
        <v>3028.5013333333332</v>
      </c>
      <c r="C23" s="7">
        <v>53.1</v>
      </c>
      <c r="D23" s="7">
        <v>0.84</v>
      </c>
      <c r="E23" s="7">
        <v>27.59</v>
      </c>
      <c r="F23" s="28">
        <v>18.469999999999995</v>
      </c>
      <c r="G23" s="4"/>
      <c r="H23" s="4"/>
    </row>
    <row r="24" spans="1:8">
      <c r="A24" s="17">
        <v>41508</v>
      </c>
      <c r="B24" s="7">
        <v>3020.3940408888889</v>
      </c>
      <c r="C24" s="7">
        <v>61.31</v>
      </c>
      <c r="D24" s="7">
        <v>1.02</v>
      </c>
      <c r="E24" s="7">
        <v>27.39</v>
      </c>
      <c r="F24" s="28">
        <v>10.279999999999994</v>
      </c>
      <c r="G24" s="4"/>
      <c r="H24" s="4"/>
    </row>
    <row r="25" spans="1:8">
      <c r="A25" s="17">
        <v>41509</v>
      </c>
      <c r="B25" s="7">
        <v>2432.3804444444418</v>
      </c>
      <c r="C25" s="7">
        <v>60</v>
      </c>
      <c r="D25" s="7">
        <v>1.23</v>
      </c>
      <c r="E25" s="7">
        <v>27.46</v>
      </c>
      <c r="F25" s="28">
        <v>11.310000000000002</v>
      </c>
      <c r="G25" s="4"/>
      <c r="H25" s="4"/>
    </row>
    <row r="26" spans="1:8">
      <c r="A26" s="17">
        <v>41510</v>
      </c>
      <c r="B26" s="7">
        <v>2988.9831822222136</v>
      </c>
      <c r="C26" s="7">
        <v>55.57</v>
      </c>
      <c r="D26" s="7">
        <v>1.43</v>
      </c>
      <c r="E26" s="7">
        <v>27.22</v>
      </c>
      <c r="F26" s="28">
        <v>15.780000000000001</v>
      </c>
      <c r="G26" s="4"/>
      <c r="H26" s="4"/>
    </row>
    <row r="27" spans="1:8">
      <c r="A27" s="17">
        <v>41511</v>
      </c>
      <c r="B27" s="7">
        <v>2501.4226488888889</v>
      </c>
      <c r="C27" s="7">
        <v>56.46</v>
      </c>
      <c r="D27" s="7">
        <v>0.36</v>
      </c>
      <c r="E27" s="7">
        <v>30.45</v>
      </c>
      <c r="F27" s="28">
        <v>12.73</v>
      </c>
      <c r="G27" s="4"/>
      <c r="H27" s="4"/>
    </row>
    <row r="28" spans="1:8">
      <c r="A28" s="17">
        <v>41512</v>
      </c>
      <c r="B28" s="7">
        <v>2487.9583091200002</v>
      </c>
      <c r="C28" s="7">
        <v>60.4</v>
      </c>
      <c r="D28" s="7">
        <v>0.76</v>
      </c>
      <c r="E28" s="7">
        <v>27.34</v>
      </c>
      <c r="F28" s="28">
        <v>11.500000000000004</v>
      </c>
      <c r="G28" s="4"/>
      <c r="H28" s="4"/>
    </row>
    <row r="29" spans="1:8">
      <c r="A29" s="17">
        <v>41513</v>
      </c>
      <c r="B29" s="7">
        <v>2314.8363776000001</v>
      </c>
      <c r="C29" s="7">
        <v>54.23</v>
      </c>
      <c r="D29" s="7">
        <v>0.43</v>
      </c>
      <c r="E29" s="7">
        <v>28.1</v>
      </c>
      <c r="F29" s="28">
        <v>17.240000000000002</v>
      </c>
      <c r="G29" s="4"/>
      <c r="H29" s="4"/>
    </row>
    <row r="30" spans="1:8">
      <c r="A30" s="17">
        <v>41514</v>
      </c>
      <c r="B30" s="7">
        <v>2025.2022101333334</v>
      </c>
      <c r="C30" s="7">
        <v>59.87</v>
      </c>
      <c r="D30" s="7">
        <v>1.46</v>
      </c>
      <c r="E30" s="7">
        <v>29.45</v>
      </c>
      <c r="F30" s="28">
        <v>9.2200000000000024</v>
      </c>
      <c r="G30" s="4"/>
      <c r="H30" s="4"/>
    </row>
    <row r="31" spans="1:8">
      <c r="A31" s="17">
        <v>41515</v>
      </c>
      <c r="B31" s="72" t="s">
        <v>34</v>
      </c>
      <c r="C31" s="72"/>
      <c r="D31" s="72"/>
      <c r="E31" s="72"/>
      <c r="F31" s="72"/>
    </row>
    <row r="32" spans="1:8">
      <c r="A32" s="17">
        <v>41516</v>
      </c>
      <c r="B32" s="72"/>
      <c r="C32" s="72"/>
      <c r="D32" s="72"/>
      <c r="E32" s="72"/>
      <c r="F32" s="72"/>
    </row>
    <row r="33" spans="1:6">
      <c r="A33" s="17">
        <v>41517</v>
      </c>
      <c r="B33" s="72"/>
      <c r="C33" s="72"/>
      <c r="D33" s="72"/>
      <c r="E33" s="72"/>
      <c r="F33" s="72"/>
    </row>
    <row r="35" spans="1:6">
      <c r="A35" s="31" t="s">
        <v>5</v>
      </c>
      <c r="B35" s="45">
        <f>SUM(B3:B33)</f>
        <v>73613.519150897759</v>
      </c>
      <c r="C35" s="45">
        <f>AVERAGE(C3:C33)</f>
        <v>57.26642857142857</v>
      </c>
      <c r="D35" s="45">
        <f>AVERAGE(D3:D33)</f>
        <v>0.91821428571428587</v>
      </c>
      <c r="E35" s="45">
        <f>AVERAGE(E3:E33)</f>
        <v>29.022500000000008</v>
      </c>
      <c r="F35" s="45">
        <f>AVERAGE(F3:F33)</f>
        <v>12.792857142857144</v>
      </c>
    </row>
    <row r="36" spans="1:6">
      <c r="B36" s="4"/>
    </row>
    <row r="37" spans="1:6">
      <c r="B37" s="11"/>
    </row>
    <row r="38" spans="1:6">
      <c r="B38" s="4"/>
    </row>
  </sheetData>
  <mergeCells count="1">
    <mergeCell ref="B31:F3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I37"/>
  <sheetViews>
    <sheetView workbookViewId="0">
      <selection activeCell="G12" sqref="G12"/>
    </sheetView>
  </sheetViews>
  <sheetFormatPr baseColWidth="10" defaultRowHeight="15"/>
  <sheetData>
    <row r="2" spans="1:9">
      <c r="A2" s="2" t="s">
        <v>4</v>
      </c>
      <c r="B2" s="7" t="s">
        <v>0</v>
      </c>
      <c r="C2" s="7" t="s">
        <v>1</v>
      </c>
      <c r="D2" s="7" t="s">
        <v>2</v>
      </c>
      <c r="E2" s="7" t="s">
        <v>3</v>
      </c>
      <c r="F2" s="24" t="s">
        <v>24</v>
      </c>
    </row>
    <row r="3" spans="1:9">
      <c r="A3" s="17">
        <v>41518</v>
      </c>
      <c r="B3" s="7">
        <v>2936.8163333333332</v>
      </c>
      <c r="C3" s="7">
        <v>61.83</v>
      </c>
      <c r="D3" s="7">
        <v>0.77</v>
      </c>
      <c r="E3" s="7">
        <v>28.32</v>
      </c>
      <c r="F3" s="7">
        <v>9.0800000000000125</v>
      </c>
      <c r="G3" s="4"/>
      <c r="H3" s="4"/>
      <c r="I3" s="4"/>
    </row>
    <row r="4" spans="1:9">
      <c r="A4" s="17">
        <v>41519</v>
      </c>
      <c r="B4" s="7">
        <v>3058.7981666666665</v>
      </c>
      <c r="C4" s="7">
        <v>60.27</v>
      </c>
      <c r="D4" s="7">
        <v>1.02</v>
      </c>
      <c r="E4" s="7">
        <v>27.84</v>
      </c>
      <c r="F4" s="7">
        <v>10.869999999999997</v>
      </c>
      <c r="G4" s="4"/>
      <c r="H4" s="4"/>
      <c r="I4" s="4"/>
    </row>
    <row r="5" spans="1:9">
      <c r="A5" s="17">
        <v>41520</v>
      </c>
      <c r="B5" s="7">
        <v>2925.6165000000001</v>
      </c>
      <c r="C5" s="7">
        <v>57.95</v>
      </c>
      <c r="D5" s="7">
        <v>0.61</v>
      </c>
      <c r="E5" s="7">
        <v>27.07</v>
      </c>
      <c r="F5" s="7">
        <v>14.370000000000005</v>
      </c>
      <c r="G5" s="4"/>
      <c r="H5" s="4"/>
      <c r="I5" s="4"/>
    </row>
    <row r="6" spans="1:9">
      <c r="A6" s="17">
        <v>41521</v>
      </c>
      <c r="B6" s="7">
        <v>3052.7780000000002</v>
      </c>
      <c r="C6" s="7">
        <v>53.84</v>
      </c>
      <c r="D6" s="7">
        <v>1.2</v>
      </c>
      <c r="E6" s="7">
        <v>27.2</v>
      </c>
      <c r="F6" s="7">
        <v>17.759999999999991</v>
      </c>
      <c r="G6" s="4"/>
      <c r="H6" s="4"/>
      <c r="I6" s="4"/>
    </row>
    <row r="7" spans="1:9">
      <c r="A7" s="17">
        <v>41522</v>
      </c>
      <c r="B7" s="7">
        <v>3219.2653333333224</v>
      </c>
      <c r="C7" s="7">
        <v>60.67</v>
      </c>
      <c r="D7" s="7">
        <v>0.39</v>
      </c>
      <c r="E7" s="7">
        <v>31.03</v>
      </c>
      <c r="F7" s="7">
        <v>7.9099999999999966</v>
      </c>
      <c r="G7" s="4"/>
      <c r="I7" s="4"/>
    </row>
    <row r="8" spans="1:9">
      <c r="A8" s="17">
        <v>41523</v>
      </c>
      <c r="B8" s="7">
        <v>3018.953</v>
      </c>
      <c r="C8" s="7">
        <v>53.96</v>
      </c>
      <c r="D8" s="7">
        <v>0.89</v>
      </c>
      <c r="E8" s="7">
        <v>29.42</v>
      </c>
      <c r="F8" s="7">
        <v>15.729999999999997</v>
      </c>
      <c r="G8" s="4"/>
      <c r="H8" s="4"/>
      <c r="I8" s="4"/>
    </row>
    <row r="9" spans="1:9">
      <c r="A9" s="17">
        <v>41524</v>
      </c>
      <c r="B9" s="7">
        <v>2952.82</v>
      </c>
      <c r="C9" s="7">
        <v>53.83</v>
      </c>
      <c r="D9" s="7">
        <v>1.75</v>
      </c>
      <c r="E9" s="7">
        <v>31.26</v>
      </c>
      <c r="F9" s="7">
        <v>13.159999999999997</v>
      </c>
      <c r="G9" s="4"/>
      <c r="H9" s="4"/>
      <c r="I9" s="4"/>
    </row>
    <row r="10" spans="1:9">
      <c r="A10" s="17">
        <v>41525</v>
      </c>
      <c r="B10" s="7">
        <v>3061.712583333333</v>
      </c>
      <c r="C10" s="7">
        <v>57.36</v>
      </c>
      <c r="D10" s="7">
        <v>0.88</v>
      </c>
      <c r="E10" s="7">
        <v>27.16</v>
      </c>
      <c r="F10" s="7">
        <v>14.600000000000009</v>
      </c>
      <c r="G10" s="4"/>
      <c r="I10" s="4"/>
    </row>
    <row r="11" spans="1:9">
      <c r="A11" s="17">
        <v>41526</v>
      </c>
      <c r="B11" s="7">
        <v>3081.2354166666664</v>
      </c>
      <c r="C11" s="7">
        <v>54.76</v>
      </c>
      <c r="D11" s="7">
        <v>0.69</v>
      </c>
      <c r="E11" s="7">
        <v>27.43</v>
      </c>
      <c r="F11" s="7">
        <v>17.119999999999997</v>
      </c>
      <c r="G11" s="4"/>
      <c r="H11" s="4"/>
      <c r="I11" s="4"/>
    </row>
    <row r="12" spans="1:9">
      <c r="A12" s="17">
        <v>41527</v>
      </c>
      <c r="B12" s="7">
        <v>2983.8023333333331</v>
      </c>
      <c r="C12" s="7">
        <v>54.35</v>
      </c>
      <c r="D12" s="7">
        <v>1.76</v>
      </c>
      <c r="E12" s="7">
        <v>27.07</v>
      </c>
      <c r="F12" s="7">
        <v>16.82</v>
      </c>
      <c r="G12" s="4"/>
      <c r="H12" s="4"/>
      <c r="I12" s="4"/>
    </row>
    <row r="13" spans="1:9">
      <c r="A13" s="17">
        <v>41528</v>
      </c>
      <c r="B13" s="7">
        <v>2302.8948333333306</v>
      </c>
      <c r="C13" s="7">
        <v>54.26</v>
      </c>
      <c r="D13" s="7">
        <v>1.41</v>
      </c>
      <c r="E13" s="7">
        <v>29.82</v>
      </c>
      <c r="F13" s="7">
        <v>14.510000000000012</v>
      </c>
      <c r="G13" s="4"/>
      <c r="H13" s="4"/>
      <c r="I13" s="4"/>
    </row>
    <row r="14" spans="1:9">
      <c r="A14" s="17">
        <v>41529</v>
      </c>
      <c r="B14" s="7">
        <v>2829.905416666667</v>
      </c>
      <c r="C14" s="7">
        <v>57.77</v>
      </c>
      <c r="D14" s="7">
        <v>0.71</v>
      </c>
      <c r="E14" s="7">
        <v>30.4</v>
      </c>
      <c r="F14" s="7">
        <v>11.119999999999997</v>
      </c>
      <c r="G14" s="4"/>
      <c r="H14" s="4"/>
      <c r="I14" s="4"/>
    </row>
    <row r="15" spans="1:9">
      <c r="A15" s="17">
        <v>41530</v>
      </c>
      <c r="B15" s="7">
        <v>2767.0660833333327</v>
      </c>
      <c r="C15" s="7">
        <v>56.24</v>
      </c>
      <c r="D15" s="7">
        <v>1.79</v>
      </c>
      <c r="E15" s="7">
        <v>27.92</v>
      </c>
      <c r="F15" s="7">
        <v>14.04999999999999</v>
      </c>
      <c r="G15" s="4"/>
      <c r="H15" s="4"/>
      <c r="I15" s="4"/>
    </row>
    <row r="16" spans="1:9">
      <c r="A16" s="17">
        <v>41531</v>
      </c>
      <c r="B16" s="7">
        <v>2884.7599999999957</v>
      </c>
      <c r="C16" s="7">
        <v>56.18</v>
      </c>
      <c r="D16" s="7">
        <v>1.29</v>
      </c>
      <c r="E16" s="7">
        <v>27.72</v>
      </c>
      <c r="F16" s="7">
        <v>14.809999999999995</v>
      </c>
      <c r="G16" s="4"/>
      <c r="H16" s="4"/>
    </row>
    <row r="17" spans="1:9">
      <c r="A17" s="17">
        <v>41532</v>
      </c>
      <c r="B17" s="7">
        <v>2981.0211666666664</v>
      </c>
      <c r="C17" s="7">
        <v>59.26</v>
      </c>
      <c r="D17" s="7">
        <v>1.5</v>
      </c>
      <c r="E17" s="7">
        <v>29</v>
      </c>
      <c r="F17" s="7">
        <v>10.240000000000002</v>
      </c>
      <c r="G17" s="4"/>
      <c r="H17" s="4"/>
      <c r="I17" s="4"/>
    </row>
    <row r="18" spans="1:9">
      <c r="A18" s="17">
        <v>41533</v>
      </c>
      <c r="B18" s="7">
        <v>2562.7416270629997</v>
      </c>
      <c r="C18" s="7">
        <v>57.05</v>
      </c>
      <c r="D18" s="7">
        <v>0.95</v>
      </c>
      <c r="E18" s="7">
        <v>26.92</v>
      </c>
      <c r="F18" s="7">
        <v>15.079999999999998</v>
      </c>
      <c r="G18" s="4"/>
      <c r="H18" s="4"/>
      <c r="I18" s="4"/>
    </row>
    <row r="19" spans="1:9">
      <c r="A19" s="17">
        <v>41534</v>
      </c>
      <c r="B19" s="7">
        <v>2518.76325</v>
      </c>
      <c r="C19" s="7">
        <v>59.71</v>
      </c>
      <c r="D19" s="7">
        <v>1.08</v>
      </c>
      <c r="E19" s="7">
        <v>28.86</v>
      </c>
      <c r="F19" s="7">
        <v>10.350000000000001</v>
      </c>
      <c r="G19" s="4"/>
      <c r="H19" s="4"/>
      <c r="I19" s="4"/>
    </row>
    <row r="20" spans="1:9">
      <c r="A20" s="17">
        <v>41535</v>
      </c>
      <c r="B20" s="7">
        <v>2432.7281666666572</v>
      </c>
      <c r="C20" s="7">
        <v>53.07</v>
      </c>
      <c r="D20" s="7">
        <v>1.17</v>
      </c>
      <c r="E20" s="7">
        <v>29.28</v>
      </c>
      <c r="F20" s="7">
        <v>16.479999999999997</v>
      </c>
      <c r="G20" s="4"/>
      <c r="H20" s="4"/>
    </row>
    <row r="21" spans="1:9">
      <c r="A21" s="17">
        <v>41536</v>
      </c>
      <c r="B21" s="7">
        <v>2379.5921666666695</v>
      </c>
      <c r="C21" s="7">
        <v>57.1</v>
      </c>
      <c r="D21" s="7">
        <v>0.88</v>
      </c>
      <c r="E21" s="7">
        <v>29.57</v>
      </c>
      <c r="F21" s="7">
        <v>12.45000000000001</v>
      </c>
      <c r="G21" s="4"/>
      <c r="H21" s="4"/>
      <c r="I21" s="4"/>
    </row>
    <row r="22" spans="1:9">
      <c r="A22" s="17">
        <v>41537</v>
      </c>
      <c r="B22" s="7">
        <v>1819.55633333333</v>
      </c>
      <c r="C22" s="7">
        <v>59.45</v>
      </c>
      <c r="D22" s="7">
        <v>1.07</v>
      </c>
      <c r="E22" s="7">
        <v>30.25</v>
      </c>
      <c r="F22" s="7">
        <v>9.230000000000004</v>
      </c>
      <c r="G22" s="4"/>
      <c r="H22" s="4"/>
      <c r="I22" s="4"/>
    </row>
    <row r="23" spans="1:9">
      <c r="A23" s="17">
        <v>41538</v>
      </c>
      <c r="B23" s="7">
        <v>2866.9762500000002</v>
      </c>
      <c r="C23" s="7">
        <v>54.91</v>
      </c>
      <c r="D23" s="7">
        <v>0.65</v>
      </c>
      <c r="E23" s="7">
        <v>28.26</v>
      </c>
      <c r="F23" s="7">
        <v>16.179999999999993</v>
      </c>
      <c r="G23" s="4"/>
      <c r="H23" s="4"/>
      <c r="I23" s="4"/>
    </row>
    <row r="24" spans="1:9">
      <c r="A24" s="17">
        <v>41539</v>
      </c>
      <c r="B24" s="7">
        <v>2662.710833333339</v>
      </c>
      <c r="C24" s="7">
        <v>61.57</v>
      </c>
      <c r="D24" s="7">
        <v>0.69</v>
      </c>
      <c r="E24" s="7">
        <v>28.29</v>
      </c>
      <c r="F24" s="7">
        <v>9.4500000000000099</v>
      </c>
      <c r="G24" s="4"/>
      <c r="H24" s="4"/>
      <c r="I24" s="4"/>
    </row>
    <row r="25" spans="1:9">
      <c r="A25" s="17">
        <v>41540</v>
      </c>
      <c r="B25" s="7">
        <v>2906.7018333333335</v>
      </c>
      <c r="C25" s="7">
        <v>60.53</v>
      </c>
      <c r="D25" s="7">
        <v>0.42</v>
      </c>
      <c r="E25" s="7">
        <v>28.31</v>
      </c>
      <c r="F25" s="7">
        <v>10.739999999999995</v>
      </c>
      <c r="G25" s="4"/>
      <c r="H25" s="4"/>
      <c r="I25" s="4"/>
    </row>
    <row r="26" spans="1:9">
      <c r="A26" s="17">
        <v>41541</v>
      </c>
      <c r="B26" s="7">
        <v>3066.2294166666611</v>
      </c>
      <c r="C26" s="7">
        <v>55.34</v>
      </c>
      <c r="D26" s="7">
        <v>1.59</v>
      </c>
      <c r="E26" s="7">
        <v>29.22</v>
      </c>
      <c r="F26" s="7">
        <v>13.849999999999994</v>
      </c>
      <c r="G26" s="4"/>
      <c r="H26" s="4"/>
      <c r="I26" s="4"/>
    </row>
    <row r="27" spans="1:9">
      <c r="A27" s="17">
        <v>41542</v>
      </c>
      <c r="B27" s="7">
        <v>2958.4745833333332</v>
      </c>
      <c r="C27" s="7">
        <v>60.46</v>
      </c>
      <c r="D27" s="7">
        <v>0.26</v>
      </c>
      <c r="E27" s="7">
        <v>29.15</v>
      </c>
      <c r="F27" s="7">
        <v>10.129999999999988</v>
      </c>
      <c r="G27" s="4"/>
      <c r="H27" s="4"/>
      <c r="I27" s="4"/>
    </row>
    <row r="28" spans="1:9">
      <c r="A28" s="17">
        <v>41543</v>
      </c>
      <c r="B28" s="7">
        <v>2570.5872499999959</v>
      </c>
      <c r="C28" s="7">
        <v>61.09</v>
      </c>
      <c r="D28" s="7">
        <v>0.24</v>
      </c>
      <c r="E28" s="7">
        <v>27.07</v>
      </c>
      <c r="F28" s="7">
        <v>11.600000000000009</v>
      </c>
      <c r="G28" s="4"/>
      <c r="H28" s="4"/>
      <c r="I28" s="4"/>
    </row>
    <row r="29" spans="1:9">
      <c r="A29" s="17">
        <v>41544</v>
      </c>
      <c r="B29" s="7">
        <v>2714.9448333333307</v>
      </c>
      <c r="C29" s="7">
        <v>53.65</v>
      </c>
      <c r="D29" s="7">
        <v>0.33</v>
      </c>
      <c r="E29" s="7">
        <v>28.14</v>
      </c>
      <c r="F29" s="7">
        <v>17.880000000000003</v>
      </c>
      <c r="G29" s="4"/>
      <c r="H29" s="4"/>
      <c r="I29" s="4"/>
    </row>
    <row r="30" spans="1:9" ht="15" customHeight="1">
      <c r="A30" s="17">
        <v>41545</v>
      </c>
      <c r="B30" s="7">
        <v>2271.83</v>
      </c>
      <c r="C30" s="46">
        <v>55.27</v>
      </c>
      <c r="D30" s="46">
        <v>0.7</v>
      </c>
      <c r="E30" s="46">
        <v>28.67</v>
      </c>
      <c r="F30" s="7">
        <v>15.359999999999992</v>
      </c>
      <c r="G30" s="4"/>
      <c r="H30" s="4"/>
      <c r="I30" s="4"/>
    </row>
    <row r="31" spans="1:9">
      <c r="A31" s="17">
        <v>41546</v>
      </c>
      <c r="B31" s="72" t="s">
        <v>35</v>
      </c>
      <c r="C31" s="72"/>
      <c r="D31" s="72"/>
      <c r="E31" s="72"/>
      <c r="F31" s="72"/>
    </row>
    <row r="32" spans="1:9">
      <c r="A32" s="17">
        <v>41547</v>
      </c>
      <c r="B32" s="72"/>
      <c r="C32" s="72"/>
      <c r="D32" s="72"/>
      <c r="E32" s="72"/>
      <c r="F32" s="72"/>
    </row>
    <row r="34" spans="1:6">
      <c r="A34" s="31" t="s">
        <v>5</v>
      </c>
      <c r="B34" s="45">
        <f>SUM(B3:B32)</f>
        <v>77789.281710396273</v>
      </c>
      <c r="C34" s="45">
        <f>AVERAGE(C3:C32)</f>
        <v>57.204642857142858</v>
      </c>
      <c r="D34" s="45">
        <f>AVERAGE(D3:D32)</f>
        <v>0.95321428571428568</v>
      </c>
      <c r="E34" s="45">
        <f>AVERAGE(E3:E32)</f>
        <v>28.594642857142855</v>
      </c>
      <c r="F34" s="45">
        <f>AVERAGE(F3:F32)</f>
        <v>13.247500000000002</v>
      </c>
    </row>
    <row r="35" spans="1:6">
      <c r="B35" s="4"/>
    </row>
    <row r="36" spans="1:6">
      <c r="B36" s="11"/>
    </row>
    <row r="37" spans="1:6">
      <c r="B37" s="4"/>
    </row>
  </sheetData>
  <mergeCells count="1">
    <mergeCell ref="B31:F32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2:K38"/>
  <sheetViews>
    <sheetView workbookViewId="0">
      <selection activeCell="G9" sqref="G9"/>
    </sheetView>
  </sheetViews>
  <sheetFormatPr baseColWidth="10" defaultRowHeight="15"/>
  <sheetData>
    <row r="2" spans="1:11">
      <c r="A2" s="2" t="s">
        <v>4</v>
      </c>
      <c r="B2" s="7" t="s">
        <v>0</v>
      </c>
      <c r="C2" s="7" t="s">
        <v>1</v>
      </c>
      <c r="D2" s="7" t="s">
        <v>2</v>
      </c>
      <c r="E2" s="7" t="s">
        <v>3</v>
      </c>
      <c r="F2" s="24" t="s">
        <v>24</v>
      </c>
    </row>
    <row r="3" spans="1:11" ht="15" customHeight="1">
      <c r="A3" s="17">
        <v>41548</v>
      </c>
      <c r="B3" s="73" t="s">
        <v>34</v>
      </c>
      <c r="C3" s="74"/>
      <c r="D3" s="74"/>
      <c r="E3" s="74"/>
      <c r="F3" s="74"/>
      <c r="G3" s="3"/>
      <c r="H3" s="30"/>
      <c r="I3" s="4"/>
      <c r="J3" s="4"/>
      <c r="K3" s="4"/>
    </row>
    <row r="4" spans="1:11">
      <c r="A4" s="17">
        <v>41549</v>
      </c>
      <c r="B4" s="75"/>
      <c r="C4" s="76"/>
      <c r="D4" s="76"/>
      <c r="E4" s="76"/>
      <c r="F4" s="76"/>
      <c r="G4" s="3"/>
      <c r="H4" s="30"/>
      <c r="I4" s="4"/>
      <c r="J4" s="4"/>
      <c r="K4" s="4"/>
    </row>
    <row r="5" spans="1:11">
      <c r="A5" s="17">
        <v>41550</v>
      </c>
      <c r="B5" s="77"/>
      <c r="C5" s="78"/>
      <c r="D5" s="78"/>
      <c r="E5" s="78"/>
      <c r="F5" s="78"/>
      <c r="H5" s="30"/>
    </row>
    <row r="6" spans="1:11" ht="15" customHeight="1">
      <c r="A6" s="17">
        <v>41551</v>
      </c>
      <c r="B6" s="7">
        <v>2795.5445670933505</v>
      </c>
      <c r="C6" s="7">
        <v>61.61</v>
      </c>
      <c r="D6" s="7">
        <v>0.73</v>
      </c>
      <c r="E6" s="7">
        <v>29.78</v>
      </c>
      <c r="F6" s="28">
        <v>7.8800000000000026</v>
      </c>
      <c r="G6" s="4"/>
      <c r="H6" s="4"/>
      <c r="I6" s="4"/>
      <c r="J6" s="4"/>
      <c r="K6" s="4"/>
    </row>
    <row r="7" spans="1:11">
      <c r="A7" s="17">
        <v>41552</v>
      </c>
      <c r="B7" s="7">
        <v>2666.4681840420953</v>
      </c>
      <c r="C7" s="7">
        <v>57.12</v>
      </c>
      <c r="D7" s="7">
        <v>0.9</v>
      </c>
      <c r="E7" s="7">
        <v>30.86</v>
      </c>
      <c r="F7" s="28">
        <v>11.120000000000005</v>
      </c>
      <c r="G7" s="4"/>
      <c r="H7" s="4"/>
      <c r="I7" s="4"/>
      <c r="J7" s="4"/>
      <c r="K7" s="4"/>
    </row>
    <row r="8" spans="1:11">
      <c r="A8" s="17">
        <v>41553</v>
      </c>
      <c r="B8" s="7">
        <v>2920.1493432916327</v>
      </c>
      <c r="C8" s="7">
        <v>57.95</v>
      </c>
      <c r="D8" s="7">
        <v>1.3</v>
      </c>
      <c r="E8" s="7">
        <v>27.3</v>
      </c>
      <c r="F8" s="28">
        <v>13.45</v>
      </c>
      <c r="G8" s="4"/>
      <c r="H8" s="4"/>
      <c r="I8" s="4"/>
      <c r="J8" s="4"/>
      <c r="K8" s="4"/>
    </row>
    <row r="9" spans="1:11">
      <c r="A9" s="17">
        <v>41554</v>
      </c>
      <c r="B9" s="7">
        <v>2759.4115828585882</v>
      </c>
      <c r="C9" s="7">
        <v>61.69</v>
      </c>
      <c r="D9" s="7">
        <v>1.54</v>
      </c>
      <c r="E9" s="7">
        <v>29.05</v>
      </c>
      <c r="F9" s="28">
        <v>7.7200000000000024</v>
      </c>
      <c r="G9" s="4"/>
      <c r="H9" s="4"/>
      <c r="I9" s="4"/>
      <c r="J9" s="4"/>
      <c r="K9" s="4"/>
    </row>
    <row r="10" spans="1:11">
      <c r="A10" s="17">
        <v>41555</v>
      </c>
      <c r="B10" s="7">
        <v>2954.4516696872583</v>
      </c>
      <c r="C10" s="7">
        <v>54.55</v>
      </c>
      <c r="D10" s="7">
        <v>0.89</v>
      </c>
      <c r="E10" s="7">
        <v>27.11</v>
      </c>
      <c r="F10" s="28">
        <v>17.450000000000003</v>
      </c>
      <c r="G10" s="4"/>
      <c r="H10" s="30"/>
      <c r="I10" s="4"/>
      <c r="J10" s="4"/>
      <c r="K10" s="4"/>
    </row>
    <row r="11" spans="1:11">
      <c r="A11" s="17">
        <v>41556</v>
      </c>
      <c r="B11" s="7">
        <v>2644.7703870306896</v>
      </c>
      <c r="C11" s="7">
        <v>57.2</v>
      </c>
      <c r="D11" s="7">
        <v>1.28</v>
      </c>
      <c r="E11" s="7">
        <v>29.33</v>
      </c>
      <c r="F11" s="28">
        <v>12.189999999999998</v>
      </c>
      <c r="G11" s="4"/>
      <c r="H11" s="30"/>
      <c r="I11" s="4"/>
      <c r="J11" s="4"/>
      <c r="K11" s="4"/>
    </row>
    <row r="12" spans="1:11">
      <c r="A12" s="17">
        <v>41557</v>
      </c>
      <c r="B12" s="7">
        <v>3022.8162362045241</v>
      </c>
      <c r="C12" s="7">
        <v>56.49</v>
      </c>
      <c r="D12" s="7">
        <v>1.27</v>
      </c>
      <c r="E12" s="7">
        <v>29.56</v>
      </c>
      <c r="F12" s="28">
        <v>12.679999999999996</v>
      </c>
      <c r="G12" s="4"/>
      <c r="H12" s="30"/>
      <c r="I12" s="4"/>
      <c r="J12" s="4"/>
      <c r="K12" s="4"/>
    </row>
    <row r="13" spans="1:11">
      <c r="A13" s="17">
        <v>41558</v>
      </c>
      <c r="B13" s="7">
        <v>3080.8971073194261</v>
      </c>
      <c r="C13" s="7">
        <v>58.07</v>
      </c>
      <c r="D13" s="7">
        <v>0.78</v>
      </c>
      <c r="E13" s="7">
        <v>26.85</v>
      </c>
      <c r="F13" s="28">
        <v>14.299999999999997</v>
      </c>
      <c r="G13" s="4"/>
      <c r="H13" s="30"/>
      <c r="I13" s="4"/>
      <c r="J13" s="4"/>
      <c r="K13" s="4"/>
    </row>
    <row r="14" spans="1:11">
      <c r="A14" s="17">
        <v>41559</v>
      </c>
      <c r="B14" s="7">
        <v>2535.6311683149484</v>
      </c>
      <c r="C14" s="7">
        <v>55.66</v>
      </c>
      <c r="D14" s="7">
        <v>0.75</v>
      </c>
      <c r="E14" s="7">
        <v>28.45</v>
      </c>
      <c r="F14" s="28">
        <v>15.140000000000004</v>
      </c>
      <c r="G14" s="4"/>
      <c r="I14" s="4"/>
      <c r="J14" s="4"/>
      <c r="K14" s="4"/>
    </row>
    <row r="15" spans="1:11">
      <c r="A15" s="17">
        <v>41560</v>
      </c>
      <c r="B15" s="7">
        <v>2886.1671319279876</v>
      </c>
      <c r="C15" s="7">
        <v>53.27</v>
      </c>
      <c r="D15" s="7">
        <v>1.21</v>
      </c>
      <c r="E15" s="7">
        <v>29.8</v>
      </c>
      <c r="F15" s="28">
        <v>15.719999999999995</v>
      </c>
      <c r="G15" s="4"/>
      <c r="H15" s="30"/>
      <c r="I15" s="4"/>
      <c r="J15" s="4"/>
      <c r="K15" s="4"/>
    </row>
    <row r="16" spans="1:11">
      <c r="A16" s="17">
        <v>41561</v>
      </c>
      <c r="B16" s="7">
        <v>2868.5407979795796</v>
      </c>
      <c r="C16" s="7">
        <v>55.32</v>
      </c>
      <c r="D16" s="7">
        <v>0.36</v>
      </c>
      <c r="E16" s="7">
        <v>30.7</v>
      </c>
      <c r="F16" s="28">
        <v>13.620000000000001</v>
      </c>
      <c r="G16" s="4"/>
      <c r="H16" s="30"/>
      <c r="I16" s="4"/>
      <c r="J16" s="4"/>
      <c r="K16" s="4"/>
    </row>
    <row r="17" spans="1:11">
      <c r="A17" s="17">
        <v>41562</v>
      </c>
      <c r="B17" s="7">
        <v>2881.7255358592629</v>
      </c>
      <c r="C17" s="7">
        <v>56.12</v>
      </c>
      <c r="D17" s="7">
        <v>1.56</v>
      </c>
      <c r="E17" s="7">
        <v>29.18</v>
      </c>
      <c r="F17" s="28">
        <v>13.14</v>
      </c>
      <c r="G17" s="4"/>
      <c r="H17" s="30"/>
      <c r="I17" s="4"/>
      <c r="J17" s="4"/>
      <c r="K17" s="4"/>
    </row>
    <row r="18" spans="1:11">
      <c r="A18" s="17">
        <v>41563</v>
      </c>
      <c r="B18" s="7">
        <v>2867.8305427523733</v>
      </c>
      <c r="C18" s="7">
        <v>56.55</v>
      </c>
      <c r="D18" s="7">
        <v>1.27</v>
      </c>
      <c r="E18" s="7">
        <v>30.33</v>
      </c>
      <c r="F18" s="28">
        <v>11.850000000000001</v>
      </c>
      <c r="G18" s="4"/>
      <c r="H18" s="30"/>
      <c r="I18" s="4"/>
      <c r="J18" s="4"/>
      <c r="K18" s="4"/>
    </row>
    <row r="19" spans="1:11">
      <c r="A19" s="17">
        <v>41564</v>
      </c>
      <c r="B19" s="7">
        <v>2751.6287861435694</v>
      </c>
      <c r="C19" s="7">
        <v>58.59</v>
      </c>
      <c r="D19" s="7">
        <v>0.94</v>
      </c>
      <c r="E19" s="7">
        <v>30.82</v>
      </c>
      <c r="F19" s="28">
        <v>9.6499999999999986</v>
      </c>
      <c r="G19" s="4"/>
      <c r="H19" s="30"/>
      <c r="I19" s="4"/>
      <c r="J19" s="4"/>
      <c r="K19" s="4"/>
    </row>
    <row r="20" spans="1:11">
      <c r="A20" s="17">
        <v>41565</v>
      </c>
      <c r="B20" s="7">
        <v>2964.2051745679032</v>
      </c>
      <c r="C20" s="7">
        <v>56.07</v>
      </c>
      <c r="D20" s="7">
        <v>1.1299999999999999</v>
      </c>
      <c r="E20" s="7">
        <v>27.5</v>
      </c>
      <c r="F20" s="28">
        <v>15.299999999999997</v>
      </c>
      <c r="G20" s="4"/>
      <c r="H20" s="30"/>
      <c r="I20" s="4"/>
      <c r="J20" s="4"/>
      <c r="K20" s="4"/>
    </row>
    <row r="21" spans="1:11">
      <c r="A21" s="17">
        <v>41566</v>
      </c>
      <c r="B21" s="7">
        <v>3021.6558192135958</v>
      </c>
      <c r="C21" s="7">
        <v>61.52</v>
      </c>
      <c r="D21" s="7">
        <v>1.43</v>
      </c>
      <c r="E21" s="7">
        <v>30.43</v>
      </c>
      <c r="F21" s="28">
        <v>6.6199999999999974</v>
      </c>
      <c r="G21" s="4"/>
      <c r="H21" s="30"/>
      <c r="I21" s="4"/>
      <c r="J21" s="4"/>
      <c r="K21" s="4"/>
    </row>
    <row r="22" spans="1:11">
      <c r="A22" s="17">
        <v>41567</v>
      </c>
      <c r="B22" s="7">
        <v>2539.7026313779461</v>
      </c>
      <c r="C22" s="7">
        <v>59.66</v>
      </c>
      <c r="D22" s="7">
        <v>0.49</v>
      </c>
      <c r="E22" s="7">
        <v>29.17</v>
      </c>
      <c r="F22" s="28">
        <v>10.68</v>
      </c>
      <c r="G22" s="4"/>
      <c r="H22" s="30"/>
      <c r="I22" s="4"/>
      <c r="J22" s="4"/>
      <c r="K22" s="4"/>
    </row>
    <row r="23" spans="1:11">
      <c r="A23" s="17">
        <v>41568</v>
      </c>
      <c r="B23" s="7">
        <v>2610.4680606350639</v>
      </c>
      <c r="C23" s="7">
        <v>54.14</v>
      </c>
      <c r="D23" s="7">
        <v>1.85</v>
      </c>
      <c r="E23" s="7">
        <v>29.89</v>
      </c>
      <c r="F23" s="28">
        <v>14.119999999999997</v>
      </c>
      <c r="G23" s="4"/>
      <c r="H23" s="30"/>
      <c r="I23" s="4"/>
      <c r="J23" s="4"/>
      <c r="K23" s="4"/>
    </row>
    <row r="24" spans="1:11">
      <c r="A24" s="17">
        <v>41569</v>
      </c>
      <c r="B24" s="7">
        <v>3040.2224910684449</v>
      </c>
      <c r="C24" s="7">
        <v>59.91</v>
      </c>
      <c r="D24" s="7">
        <v>1.1100000000000001</v>
      </c>
      <c r="E24" s="7">
        <v>30.49</v>
      </c>
      <c r="F24" s="28">
        <v>8.4900000000000055</v>
      </c>
      <c r="G24" s="4"/>
      <c r="H24" s="30"/>
      <c r="I24" s="4"/>
      <c r="J24" s="4"/>
      <c r="K24" s="4"/>
    </row>
    <row r="25" spans="1:11">
      <c r="A25" s="17">
        <v>41570</v>
      </c>
      <c r="B25" s="7">
        <v>3027.0977747572588</v>
      </c>
      <c r="C25" s="7">
        <v>57.88</v>
      </c>
      <c r="D25" s="7">
        <v>0.39</v>
      </c>
      <c r="E25" s="7">
        <v>28.04</v>
      </c>
      <c r="F25" s="28">
        <v>13.689999999999998</v>
      </c>
      <c r="G25" s="4"/>
      <c r="H25" s="30"/>
      <c r="I25" s="4"/>
      <c r="J25" s="4"/>
      <c r="K25" s="4"/>
    </row>
    <row r="26" spans="1:11">
      <c r="A26" s="17">
        <v>41571</v>
      </c>
      <c r="B26" s="7">
        <v>2647.0912210125452</v>
      </c>
      <c r="C26" s="7">
        <v>55.59</v>
      </c>
      <c r="D26" s="7">
        <v>1.56</v>
      </c>
      <c r="E26" s="7">
        <v>29</v>
      </c>
      <c r="F26" s="28">
        <v>13.849999999999994</v>
      </c>
      <c r="G26" s="4"/>
      <c r="H26" s="30"/>
      <c r="I26" s="4"/>
      <c r="J26" s="4"/>
      <c r="K26" s="4"/>
    </row>
    <row r="27" spans="1:11">
      <c r="A27" s="17">
        <v>41572</v>
      </c>
      <c r="B27" s="7">
        <v>3093.8817733041224</v>
      </c>
      <c r="C27" s="7">
        <v>53.9</v>
      </c>
      <c r="D27" s="7">
        <v>1.1399999999999999</v>
      </c>
      <c r="E27" s="7">
        <v>30.28</v>
      </c>
      <c r="F27" s="28">
        <v>14.68</v>
      </c>
      <c r="G27" s="4"/>
      <c r="H27" s="30"/>
      <c r="I27" s="4"/>
      <c r="J27" s="4"/>
      <c r="K27" s="4"/>
    </row>
    <row r="28" spans="1:11">
      <c r="A28" s="17">
        <v>41573</v>
      </c>
      <c r="B28" s="7">
        <v>3108.8771618334436</v>
      </c>
      <c r="C28" s="7">
        <v>59.91</v>
      </c>
      <c r="D28" s="7">
        <v>0.25</v>
      </c>
      <c r="E28" s="7">
        <v>28.92</v>
      </c>
      <c r="F28" s="28">
        <v>10.920000000000002</v>
      </c>
      <c r="G28" s="4"/>
      <c r="H28" s="30"/>
      <c r="I28" s="4"/>
      <c r="J28" s="4"/>
      <c r="K28" s="4"/>
    </row>
    <row r="29" spans="1:11">
      <c r="A29" s="17">
        <v>41574</v>
      </c>
      <c r="B29" s="7">
        <v>2627.7942867409902</v>
      </c>
      <c r="C29" s="7">
        <v>61.47</v>
      </c>
      <c r="D29" s="7">
        <v>1.01</v>
      </c>
      <c r="E29" s="7">
        <v>27.52</v>
      </c>
      <c r="F29" s="28">
        <v>10.000000000000004</v>
      </c>
      <c r="G29" s="4"/>
      <c r="H29" s="30"/>
      <c r="I29" s="4"/>
      <c r="J29" s="4"/>
      <c r="K29" s="4"/>
    </row>
    <row r="30" spans="1:11">
      <c r="A30" s="17">
        <v>41575</v>
      </c>
      <c r="B30" s="7">
        <v>2496.4370840868769</v>
      </c>
      <c r="C30" s="7">
        <v>59.19</v>
      </c>
      <c r="D30" s="7">
        <v>0.39</v>
      </c>
      <c r="E30" s="7">
        <v>30.85</v>
      </c>
      <c r="F30" s="28">
        <v>9.57</v>
      </c>
      <c r="G30" s="4"/>
      <c r="H30" s="30"/>
      <c r="I30" s="4"/>
      <c r="J30" s="4"/>
      <c r="K30" s="4"/>
    </row>
    <row r="31" spans="1:11">
      <c r="A31" s="17">
        <v>41576</v>
      </c>
      <c r="B31" s="7">
        <v>2995.6464728652068</v>
      </c>
      <c r="C31" s="7">
        <v>56.75</v>
      </c>
      <c r="D31" s="7">
        <v>1.58</v>
      </c>
      <c r="E31" s="7">
        <v>30.53</v>
      </c>
      <c r="F31" s="28">
        <v>11.14</v>
      </c>
      <c r="G31" s="4"/>
      <c r="H31" s="30"/>
      <c r="I31" s="4"/>
      <c r="J31" s="4"/>
      <c r="K31" s="4"/>
    </row>
    <row r="32" spans="1:11">
      <c r="A32" s="17">
        <v>41577</v>
      </c>
      <c r="B32" s="7">
        <v>2796.0047324518218</v>
      </c>
      <c r="C32" s="7">
        <v>56.29</v>
      </c>
      <c r="D32" s="7">
        <v>0.92</v>
      </c>
      <c r="E32" s="7">
        <v>27.09</v>
      </c>
      <c r="F32" s="28">
        <v>15.7</v>
      </c>
      <c r="G32" s="4"/>
      <c r="H32" s="30"/>
      <c r="I32" s="4"/>
      <c r="J32" s="4"/>
      <c r="K32" s="4"/>
    </row>
    <row r="33" spans="1:11">
      <c r="A33" s="17">
        <v>41578</v>
      </c>
      <c r="B33" s="7">
        <v>2494.4663759212485</v>
      </c>
      <c r="C33" s="7">
        <v>61.05</v>
      </c>
      <c r="D33" s="7">
        <v>1.05</v>
      </c>
      <c r="E33" s="7">
        <v>29.18</v>
      </c>
      <c r="F33" s="28">
        <v>8.720000000000006</v>
      </c>
      <c r="G33" s="4"/>
      <c r="H33" s="30"/>
      <c r="I33" s="4"/>
      <c r="J33" s="4"/>
      <c r="K33" s="4"/>
    </row>
    <row r="34" spans="1:11">
      <c r="K34" s="4"/>
    </row>
    <row r="35" spans="1:11">
      <c r="A35" s="31" t="s">
        <v>5</v>
      </c>
      <c r="B35" s="45">
        <f>SUM(B6:B33)</f>
        <v>79099.584100341744</v>
      </c>
      <c r="C35" s="45">
        <f>AVERAGE(C9:C33)</f>
        <v>57.473600000000005</v>
      </c>
      <c r="D35" s="45">
        <f>AVERAGE(D9:D33)</f>
        <v>1.046</v>
      </c>
      <c r="E35" s="45">
        <f>AVERAGE(E9:E33)</f>
        <v>29.202799999999996</v>
      </c>
      <c r="F35" s="45">
        <f>AVERAGE(F9:F33)</f>
        <v>12.2776</v>
      </c>
      <c r="K35" s="4"/>
    </row>
    <row r="36" spans="1:11">
      <c r="B36" s="4"/>
      <c r="K36" s="4"/>
    </row>
    <row r="37" spans="1:11">
      <c r="B37" s="11"/>
      <c r="K37" s="4"/>
    </row>
    <row r="38" spans="1:11">
      <c r="B38" s="4"/>
      <c r="K38" s="4"/>
    </row>
  </sheetData>
  <mergeCells count="1">
    <mergeCell ref="B3:F5"/>
  </mergeCells>
  <pageMargins left="0.7" right="0.7" top="0.75" bottom="0.75" header="0.3" footer="0.3"/>
  <ignoredErrors>
    <ignoredError sqref="C35:E35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2:K37"/>
  <sheetViews>
    <sheetView workbookViewId="0">
      <selection activeCell="G9" sqref="G9"/>
    </sheetView>
  </sheetViews>
  <sheetFormatPr baseColWidth="10" defaultRowHeight="15"/>
  <sheetData>
    <row r="2" spans="1:11">
      <c r="A2" s="2" t="s">
        <v>4</v>
      </c>
      <c r="B2" s="7" t="s">
        <v>0</v>
      </c>
      <c r="C2" s="7" t="s">
        <v>1</v>
      </c>
      <c r="D2" s="7" t="s">
        <v>2</v>
      </c>
      <c r="E2" s="7" t="s">
        <v>3</v>
      </c>
      <c r="F2" s="24" t="s">
        <v>24</v>
      </c>
    </row>
    <row r="3" spans="1:11">
      <c r="A3" s="17">
        <v>41579</v>
      </c>
      <c r="B3" s="7">
        <v>3038.1258600000001</v>
      </c>
      <c r="C3" s="7">
        <v>57.69</v>
      </c>
      <c r="D3" s="7">
        <v>0.36</v>
      </c>
      <c r="E3" s="7">
        <v>29.39</v>
      </c>
      <c r="F3" s="28">
        <v>12.56</v>
      </c>
      <c r="G3" s="3"/>
      <c r="H3" s="30"/>
      <c r="I3" s="4"/>
      <c r="J3" s="4"/>
      <c r="K3" s="4"/>
    </row>
    <row r="4" spans="1:11">
      <c r="A4" s="17">
        <v>41580</v>
      </c>
      <c r="B4" s="73" t="s">
        <v>38</v>
      </c>
      <c r="C4" s="74"/>
      <c r="D4" s="74"/>
      <c r="E4" s="74"/>
      <c r="F4" s="79"/>
      <c r="G4" s="3"/>
      <c r="H4" s="30"/>
      <c r="I4" s="4"/>
      <c r="J4" s="4"/>
      <c r="K4" s="4"/>
    </row>
    <row r="5" spans="1:11">
      <c r="A5" s="17">
        <v>41581</v>
      </c>
      <c r="B5" s="75"/>
      <c r="C5" s="76"/>
      <c r="D5" s="76"/>
      <c r="E5" s="76"/>
      <c r="F5" s="80"/>
      <c r="G5" s="3"/>
      <c r="H5" s="30"/>
      <c r="I5" s="4"/>
      <c r="J5" s="4"/>
      <c r="K5" s="4"/>
    </row>
    <row r="6" spans="1:11">
      <c r="A6" s="17">
        <v>41582</v>
      </c>
      <c r="B6" s="77"/>
      <c r="C6" s="78"/>
      <c r="D6" s="78"/>
      <c r="E6" s="78"/>
      <c r="F6" s="81"/>
      <c r="G6" s="3"/>
      <c r="H6" s="30"/>
      <c r="I6" s="4"/>
      <c r="J6" s="4"/>
      <c r="K6" s="4"/>
    </row>
    <row r="7" spans="1:11">
      <c r="A7" s="17">
        <v>41583</v>
      </c>
      <c r="B7" s="7">
        <v>2896.1232300000001</v>
      </c>
      <c r="C7" s="7">
        <v>54.82</v>
      </c>
      <c r="D7" s="7">
        <v>0.49</v>
      </c>
      <c r="E7" s="7">
        <v>30.44</v>
      </c>
      <c r="F7" s="28">
        <v>14.249999999999996</v>
      </c>
      <c r="G7" s="3"/>
      <c r="H7" s="30"/>
      <c r="I7" s="4"/>
      <c r="J7" s="4"/>
      <c r="K7" s="4"/>
    </row>
    <row r="8" spans="1:11">
      <c r="A8" s="17">
        <v>41584</v>
      </c>
      <c r="B8" s="7">
        <v>3181.5497498022996</v>
      </c>
      <c r="C8" s="7">
        <v>54.25</v>
      </c>
      <c r="D8" s="7">
        <v>1.27</v>
      </c>
      <c r="E8" s="7">
        <v>29.32</v>
      </c>
      <c r="F8" s="28">
        <v>15.159999999999997</v>
      </c>
      <c r="G8" s="3"/>
      <c r="H8" s="30"/>
      <c r="I8" s="4"/>
      <c r="J8" s="4"/>
      <c r="K8" s="4"/>
    </row>
    <row r="9" spans="1:11">
      <c r="A9" s="17">
        <v>41585</v>
      </c>
      <c r="B9" s="7">
        <v>2942.7423609684747</v>
      </c>
      <c r="C9" s="7">
        <v>61.26</v>
      </c>
      <c r="D9" s="7">
        <v>0.59</v>
      </c>
      <c r="E9" s="7">
        <v>27.81</v>
      </c>
      <c r="F9" s="28">
        <v>10.34</v>
      </c>
      <c r="G9" s="3"/>
      <c r="H9" s="30"/>
      <c r="I9" s="4"/>
      <c r="J9" s="4"/>
      <c r="K9" s="4"/>
    </row>
    <row r="10" spans="1:11">
      <c r="A10" s="17">
        <v>41586</v>
      </c>
      <c r="B10" s="7">
        <v>3152.3069328847969</v>
      </c>
      <c r="C10" s="7">
        <v>58.5</v>
      </c>
      <c r="D10" s="7">
        <v>1.1399999999999999</v>
      </c>
      <c r="E10" s="7">
        <v>27.45</v>
      </c>
      <c r="F10" s="28">
        <v>12.91</v>
      </c>
      <c r="G10" s="3"/>
      <c r="H10" s="30"/>
      <c r="I10" s="4"/>
      <c r="J10" s="4"/>
      <c r="K10" s="4"/>
    </row>
    <row r="11" spans="1:11">
      <c r="A11" s="17">
        <v>41587</v>
      </c>
      <c r="B11" s="7">
        <v>2738.6977331930252</v>
      </c>
      <c r="C11" s="7">
        <v>53.2</v>
      </c>
      <c r="D11" s="7">
        <v>0.63</v>
      </c>
      <c r="E11" s="7">
        <v>30.1</v>
      </c>
      <c r="F11" s="28">
        <v>16.069999999999993</v>
      </c>
      <c r="G11" s="3"/>
      <c r="H11" s="30"/>
      <c r="I11" s="4"/>
      <c r="J11" s="4"/>
      <c r="K11" s="4"/>
    </row>
    <row r="12" spans="1:11">
      <c r="A12" s="17">
        <v>41588</v>
      </c>
      <c r="B12" s="7">
        <v>2624.4864375934503</v>
      </c>
      <c r="C12" s="7">
        <v>58.21</v>
      </c>
      <c r="D12" s="7">
        <v>1.71</v>
      </c>
      <c r="E12" s="7">
        <v>29.4</v>
      </c>
      <c r="F12" s="28">
        <v>10.68</v>
      </c>
      <c r="G12" s="3"/>
      <c r="H12" s="30"/>
      <c r="I12" s="4"/>
      <c r="J12" s="4"/>
      <c r="K12" s="4"/>
    </row>
    <row r="13" spans="1:11">
      <c r="A13" s="17">
        <v>41589</v>
      </c>
      <c r="B13" s="7">
        <v>2817.2549148865737</v>
      </c>
      <c r="C13" s="7">
        <v>56.02</v>
      </c>
      <c r="D13" s="7">
        <v>0.53</v>
      </c>
      <c r="E13" s="7">
        <v>27.33</v>
      </c>
      <c r="F13" s="28">
        <v>16.119999999999997</v>
      </c>
      <c r="G13" s="3"/>
      <c r="H13" s="30"/>
      <c r="I13" s="4"/>
      <c r="J13" s="4"/>
      <c r="K13" s="4"/>
    </row>
    <row r="14" spans="1:11">
      <c r="A14" s="17">
        <v>41590</v>
      </c>
      <c r="B14" s="7">
        <v>2677.0655164139034</v>
      </c>
      <c r="C14" s="7">
        <v>54.86</v>
      </c>
      <c r="D14" s="7">
        <v>0.41</v>
      </c>
      <c r="E14" s="7">
        <v>31.05</v>
      </c>
      <c r="F14" s="28">
        <v>13.680000000000003</v>
      </c>
      <c r="G14" s="3"/>
      <c r="H14" s="30"/>
      <c r="I14" s="4"/>
      <c r="J14" s="4"/>
      <c r="K14" s="4"/>
    </row>
    <row r="15" spans="1:11">
      <c r="A15" s="17">
        <v>41591</v>
      </c>
      <c r="B15" s="7">
        <v>3221.2095819272859</v>
      </c>
      <c r="C15" s="7">
        <v>60.14</v>
      </c>
      <c r="D15" s="7">
        <v>1.37</v>
      </c>
      <c r="E15" s="7">
        <v>30.07</v>
      </c>
      <c r="F15" s="28">
        <v>8.4200000000000017</v>
      </c>
      <c r="G15" s="3"/>
      <c r="H15" s="30"/>
      <c r="I15" s="4"/>
      <c r="J15" s="4"/>
      <c r="K15" s="4"/>
    </row>
    <row r="16" spans="1:11">
      <c r="A16" s="17">
        <v>41592</v>
      </c>
      <c r="B16" s="7">
        <v>3259.2477962210041</v>
      </c>
      <c r="C16" s="7">
        <v>55.72</v>
      </c>
      <c r="D16" s="7">
        <v>1.06</v>
      </c>
      <c r="E16" s="7">
        <v>27.77</v>
      </c>
      <c r="F16" s="28">
        <v>15.45</v>
      </c>
      <c r="G16" s="3"/>
      <c r="H16" s="30"/>
      <c r="I16" s="4"/>
      <c r="J16" s="4"/>
      <c r="K16" s="4"/>
    </row>
    <row r="17" spans="1:11">
      <c r="A17" s="17">
        <v>41593</v>
      </c>
      <c r="B17" s="7">
        <v>3338.2130671701038</v>
      </c>
      <c r="C17" s="7">
        <v>58.19</v>
      </c>
      <c r="D17" s="7">
        <v>1.62</v>
      </c>
      <c r="E17" s="7">
        <v>30.62</v>
      </c>
      <c r="F17" s="28">
        <v>9.5700000000000038</v>
      </c>
      <c r="G17" s="3"/>
      <c r="H17" s="30"/>
      <c r="I17" s="4"/>
      <c r="J17" s="4"/>
      <c r="K17" s="4"/>
    </row>
    <row r="18" spans="1:11">
      <c r="A18" s="17">
        <v>41594</v>
      </c>
      <c r="B18" s="7">
        <v>3132.63273509087</v>
      </c>
      <c r="C18" s="7">
        <v>61.1</v>
      </c>
      <c r="D18" s="7">
        <v>0.83</v>
      </c>
      <c r="E18" s="7">
        <v>27.66</v>
      </c>
      <c r="F18" s="28">
        <v>10.41</v>
      </c>
      <c r="G18" s="3"/>
      <c r="H18" s="30"/>
      <c r="I18" s="4"/>
      <c r="J18" s="4"/>
      <c r="K18" s="4"/>
    </row>
    <row r="19" spans="1:11">
      <c r="A19" s="17">
        <v>41595</v>
      </c>
      <c r="B19" s="7">
        <v>3272.6395673176353</v>
      </c>
      <c r="C19" s="7">
        <v>59.4</v>
      </c>
      <c r="D19" s="7">
        <v>1.42</v>
      </c>
      <c r="E19" s="7">
        <v>28</v>
      </c>
      <c r="F19" s="28">
        <v>11.18</v>
      </c>
      <c r="G19" s="3"/>
      <c r="H19" s="30"/>
      <c r="I19" s="4"/>
      <c r="J19" s="4"/>
      <c r="K19" s="4"/>
    </row>
    <row r="20" spans="1:11">
      <c r="A20" s="17">
        <v>41596</v>
      </c>
      <c r="B20" s="7">
        <v>3341.1341271045726</v>
      </c>
      <c r="C20" s="7">
        <v>60.55</v>
      </c>
      <c r="D20" s="7">
        <v>1.23</v>
      </c>
      <c r="E20" s="7">
        <v>27.16</v>
      </c>
      <c r="F20" s="28">
        <v>11.060000000000006</v>
      </c>
      <c r="G20" s="3"/>
      <c r="H20" s="30"/>
      <c r="I20" s="4"/>
      <c r="J20" s="4"/>
      <c r="K20" s="4"/>
    </row>
    <row r="21" spans="1:11">
      <c r="A21" s="17">
        <v>41597</v>
      </c>
      <c r="B21" s="7">
        <v>3237.2646723759331</v>
      </c>
      <c r="C21" s="7">
        <v>53.37</v>
      </c>
      <c r="D21" s="7">
        <v>1.31</v>
      </c>
      <c r="E21" s="7">
        <v>29.34</v>
      </c>
      <c r="F21" s="28">
        <v>15.98</v>
      </c>
      <c r="G21" s="3"/>
      <c r="H21" s="30"/>
      <c r="I21" s="4"/>
      <c r="J21" s="4"/>
      <c r="K21" s="4"/>
    </row>
    <row r="22" spans="1:11">
      <c r="A22" s="17">
        <v>41598</v>
      </c>
      <c r="B22" s="7">
        <v>2891.3768107237393</v>
      </c>
      <c r="C22" s="7">
        <v>54.2</v>
      </c>
      <c r="D22" s="7">
        <v>1.31</v>
      </c>
      <c r="E22" s="7">
        <v>28.07</v>
      </c>
      <c r="F22" s="28">
        <v>16.419999999999995</v>
      </c>
      <c r="G22" s="3"/>
      <c r="H22" s="30"/>
      <c r="I22" s="4"/>
      <c r="J22" s="4"/>
      <c r="K22" s="4"/>
    </row>
    <row r="23" spans="1:11">
      <c r="A23" s="17">
        <v>41599</v>
      </c>
      <c r="B23" s="7">
        <v>2728.699546432028</v>
      </c>
      <c r="C23" s="7">
        <v>55.52</v>
      </c>
      <c r="D23" s="7">
        <v>0.72</v>
      </c>
      <c r="E23" s="7">
        <v>29.96</v>
      </c>
      <c r="F23" s="28">
        <v>13.799999999999997</v>
      </c>
      <c r="G23" s="3"/>
      <c r="H23" s="30"/>
      <c r="I23" s="4"/>
      <c r="J23" s="4"/>
      <c r="K23" s="4"/>
    </row>
    <row r="24" spans="1:11">
      <c r="A24" s="17">
        <v>41600</v>
      </c>
      <c r="B24" s="7">
        <v>2797.2478021736433</v>
      </c>
      <c r="C24" s="7">
        <v>53.16</v>
      </c>
      <c r="D24" s="7">
        <v>1.46</v>
      </c>
      <c r="E24" s="7">
        <v>30.86</v>
      </c>
      <c r="F24" s="28">
        <v>14.520000000000003</v>
      </c>
      <c r="G24" s="3"/>
      <c r="H24" s="30"/>
      <c r="I24" s="4"/>
      <c r="J24" s="4"/>
      <c r="K24" s="4"/>
    </row>
    <row r="25" spans="1:11">
      <c r="A25" s="17">
        <v>41601</v>
      </c>
      <c r="B25" s="7">
        <v>3226.0529570392191</v>
      </c>
      <c r="C25" s="7">
        <v>55.5</v>
      </c>
      <c r="D25" s="7">
        <v>0.98</v>
      </c>
      <c r="E25" s="7">
        <v>30.92</v>
      </c>
      <c r="F25" s="28">
        <v>12.600000000000001</v>
      </c>
      <c r="G25" s="3"/>
      <c r="H25" s="30"/>
      <c r="I25" s="4"/>
      <c r="J25" s="4"/>
      <c r="K25" s="4"/>
    </row>
    <row r="26" spans="1:11">
      <c r="A26" s="17">
        <v>41602</v>
      </c>
      <c r="B26" s="7">
        <v>2618.1717933233472</v>
      </c>
      <c r="C26" s="7">
        <v>53.68</v>
      </c>
      <c r="D26" s="7">
        <v>0.56999999999999995</v>
      </c>
      <c r="E26" s="7">
        <v>27.73</v>
      </c>
      <c r="F26" s="28">
        <v>18.02</v>
      </c>
      <c r="G26" s="3"/>
      <c r="H26" s="30"/>
      <c r="I26" s="4"/>
      <c r="J26" s="4"/>
      <c r="K26" s="4"/>
    </row>
    <row r="27" spans="1:11">
      <c r="A27" s="17">
        <v>41603</v>
      </c>
      <c r="B27" s="7">
        <v>2782.4062403007133</v>
      </c>
      <c r="C27" s="7">
        <v>55.2</v>
      </c>
      <c r="D27" s="7">
        <v>0.31</v>
      </c>
      <c r="E27" s="7">
        <v>28.06</v>
      </c>
      <c r="F27" s="28">
        <v>16.429999999999996</v>
      </c>
      <c r="G27" s="3"/>
      <c r="H27" s="30"/>
      <c r="I27" s="4"/>
      <c r="J27" s="4"/>
      <c r="K27" s="4"/>
    </row>
    <row r="28" spans="1:11">
      <c r="A28" s="17">
        <v>41604</v>
      </c>
      <c r="B28" s="7">
        <v>2700.0366458250446</v>
      </c>
      <c r="C28" s="7">
        <v>58.01</v>
      </c>
      <c r="D28" s="7">
        <v>0.46</v>
      </c>
      <c r="E28" s="7">
        <v>29.32</v>
      </c>
      <c r="F28" s="28">
        <v>12.21</v>
      </c>
      <c r="G28" s="3"/>
      <c r="H28" s="30"/>
      <c r="I28" s="4"/>
      <c r="J28" s="4"/>
      <c r="K28" s="4"/>
    </row>
    <row r="29" spans="1:11">
      <c r="A29" s="17">
        <v>41605</v>
      </c>
      <c r="B29" s="7">
        <v>2789.3115400722718</v>
      </c>
      <c r="C29" s="7">
        <v>53.71</v>
      </c>
      <c r="D29" s="7">
        <v>0.56999999999999995</v>
      </c>
      <c r="E29" s="7">
        <v>26.91</v>
      </c>
      <c r="F29" s="28">
        <v>18.809999999999999</v>
      </c>
      <c r="G29" s="3"/>
      <c r="H29" s="30"/>
      <c r="I29" s="4"/>
      <c r="J29" s="4"/>
      <c r="K29" s="4"/>
    </row>
    <row r="30" spans="1:11">
      <c r="A30" s="17">
        <v>41606</v>
      </c>
      <c r="B30" s="7">
        <v>3164.5630206291248</v>
      </c>
      <c r="C30" s="7">
        <v>53.87</v>
      </c>
      <c r="D30" s="7">
        <v>1.63</v>
      </c>
      <c r="E30" s="7">
        <v>28.16</v>
      </c>
      <c r="F30" s="28">
        <v>16.34</v>
      </c>
      <c r="G30" s="3"/>
      <c r="H30" s="30"/>
      <c r="I30" s="4"/>
      <c r="J30" s="4"/>
      <c r="K30" s="4"/>
    </row>
    <row r="31" spans="1:11">
      <c r="A31" s="17">
        <v>41607</v>
      </c>
      <c r="B31" s="7">
        <v>3081.824509905256</v>
      </c>
      <c r="C31" s="7">
        <v>57.48</v>
      </c>
      <c r="D31" s="7">
        <v>0.97</v>
      </c>
      <c r="E31" s="7">
        <v>28.29</v>
      </c>
      <c r="F31" s="28">
        <v>13.260000000000005</v>
      </c>
      <c r="G31" s="3"/>
      <c r="H31" s="30"/>
      <c r="I31" s="4"/>
      <c r="J31" s="4"/>
      <c r="K31" s="4"/>
    </row>
    <row r="32" spans="1:11">
      <c r="A32" s="17">
        <v>41608</v>
      </c>
      <c r="B32" s="7">
        <v>2879.6300277184432</v>
      </c>
      <c r="C32" s="7">
        <v>55.43</v>
      </c>
      <c r="D32" s="7">
        <v>0.81</v>
      </c>
      <c r="E32" s="7">
        <v>26.82</v>
      </c>
      <c r="F32" s="28">
        <v>16.939999999999998</v>
      </c>
      <c r="G32" s="3"/>
      <c r="H32" s="30"/>
      <c r="I32" s="4"/>
      <c r="J32" s="4"/>
      <c r="K32" s="4"/>
    </row>
    <row r="33" spans="1:11">
      <c r="G33" s="3"/>
      <c r="H33" s="30"/>
      <c r="I33" s="4"/>
      <c r="J33" s="4"/>
      <c r="K33" s="4"/>
    </row>
    <row r="34" spans="1:11">
      <c r="A34" s="31" t="s">
        <v>5</v>
      </c>
      <c r="B34" s="45">
        <f>SUM(B3:B32)</f>
        <v>80530.015177092777</v>
      </c>
      <c r="C34" s="45">
        <f>AVERAGE(C3:C32)</f>
        <v>56.408888888888896</v>
      </c>
      <c r="D34" s="45">
        <f>AVERAGE(D3:D32)</f>
        <v>0.95407407407407396</v>
      </c>
      <c r="E34" s="45">
        <f>AVERAGE(E3:E32)</f>
        <v>28.815185185185186</v>
      </c>
      <c r="F34" s="45">
        <f>AVERAGE(F3:F32)</f>
        <v>13.821851851851848</v>
      </c>
      <c r="G34" s="4"/>
      <c r="H34" s="11"/>
      <c r="I34" s="11"/>
      <c r="J34" s="11"/>
      <c r="K34" s="4"/>
    </row>
    <row r="35" spans="1:11">
      <c r="B35" s="4"/>
    </row>
    <row r="36" spans="1:11">
      <c r="B36" s="11"/>
    </row>
    <row r="37" spans="1:11">
      <c r="B37" s="4"/>
    </row>
  </sheetData>
  <mergeCells count="1">
    <mergeCell ref="B4:F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K38"/>
  <sheetViews>
    <sheetView tabSelected="1" workbookViewId="0">
      <selection activeCell="G5" sqref="G5"/>
    </sheetView>
  </sheetViews>
  <sheetFormatPr baseColWidth="10" defaultRowHeight="15"/>
  <sheetData>
    <row r="2" spans="1:11">
      <c r="A2" s="29" t="s">
        <v>4</v>
      </c>
      <c r="B2" s="7" t="s">
        <v>0</v>
      </c>
      <c r="C2" s="7" t="s">
        <v>1</v>
      </c>
      <c r="D2" s="7" t="s">
        <v>2</v>
      </c>
      <c r="E2" s="7" t="s">
        <v>3</v>
      </c>
      <c r="F2" s="24" t="s">
        <v>24</v>
      </c>
    </row>
    <row r="3" spans="1:11">
      <c r="A3" s="1">
        <v>41609</v>
      </c>
      <c r="B3" s="7">
        <v>3059.78</v>
      </c>
      <c r="C3" s="7">
        <v>59.23</v>
      </c>
      <c r="D3" s="7">
        <v>0.62</v>
      </c>
      <c r="E3" s="7">
        <v>29.88</v>
      </c>
      <c r="F3" s="7">
        <v>10.270000000000007</v>
      </c>
      <c r="G3" s="3"/>
      <c r="H3" s="30"/>
      <c r="I3" s="4"/>
      <c r="J3" s="4"/>
      <c r="K3" s="4"/>
    </row>
    <row r="4" spans="1:11">
      <c r="A4" s="1">
        <v>41610</v>
      </c>
      <c r="B4" s="7">
        <v>2910.4</v>
      </c>
      <c r="C4" s="7">
        <v>59.42</v>
      </c>
      <c r="D4" s="7">
        <v>1.25</v>
      </c>
      <c r="E4" s="7">
        <v>28.69</v>
      </c>
      <c r="F4" s="7">
        <v>10.639999999999997</v>
      </c>
      <c r="G4" s="3"/>
      <c r="H4" s="30"/>
      <c r="I4" s="4"/>
      <c r="J4" s="4"/>
      <c r="K4" s="4"/>
    </row>
    <row r="5" spans="1:11">
      <c r="A5" s="1">
        <v>41611</v>
      </c>
      <c r="B5" s="7">
        <v>2487.0100000000002</v>
      </c>
      <c r="C5" s="7">
        <v>54.04</v>
      </c>
      <c r="D5" s="7">
        <v>0.23</v>
      </c>
      <c r="E5" s="7">
        <v>31.13</v>
      </c>
      <c r="F5" s="7">
        <v>14.600000000000005</v>
      </c>
      <c r="G5" s="3"/>
      <c r="H5" s="30"/>
      <c r="I5" s="4"/>
      <c r="J5" s="4"/>
      <c r="K5" s="4"/>
    </row>
    <row r="6" spans="1:11">
      <c r="A6" s="1">
        <v>41612</v>
      </c>
      <c r="B6" s="7">
        <v>2874.36</v>
      </c>
      <c r="C6" s="7">
        <v>56.08</v>
      </c>
      <c r="D6" s="7">
        <v>1.71</v>
      </c>
      <c r="E6" s="7">
        <v>27.29</v>
      </c>
      <c r="F6" s="7">
        <v>14.920000000000002</v>
      </c>
      <c r="G6" s="3"/>
      <c r="H6" s="30"/>
      <c r="I6" s="4"/>
      <c r="J6" s="4"/>
      <c r="K6" s="4"/>
    </row>
    <row r="7" spans="1:11">
      <c r="A7" s="1">
        <v>41613</v>
      </c>
      <c r="B7" s="7">
        <v>2935.51</v>
      </c>
      <c r="C7" s="7">
        <v>61.47</v>
      </c>
      <c r="D7" s="7">
        <v>1.38</v>
      </c>
      <c r="E7" s="7">
        <v>29.35</v>
      </c>
      <c r="F7" s="7">
        <v>7.7999999999999972</v>
      </c>
      <c r="G7" s="3"/>
      <c r="H7" s="30"/>
      <c r="I7" s="4"/>
      <c r="J7" s="4"/>
      <c r="K7" s="4"/>
    </row>
    <row r="8" spans="1:11">
      <c r="A8" s="1">
        <v>41614</v>
      </c>
      <c r="B8" s="7">
        <v>2731.45</v>
      </c>
      <c r="C8" s="7">
        <v>59.09</v>
      </c>
      <c r="D8" s="7">
        <v>0.28999999999999998</v>
      </c>
      <c r="E8" s="7">
        <v>28.83</v>
      </c>
      <c r="F8" s="7">
        <v>11.79</v>
      </c>
      <c r="G8" s="3"/>
      <c r="H8" s="30"/>
      <c r="I8" s="4"/>
      <c r="J8" s="4"/>
      <c r="K8" s="4"/>
    </row>
    <row r="9" spans="1:11">
      <c r="A9" s="1">
        <v>41615</v>
      </c>
      <c r="B9" s="7">
        <v>2917.04</v>
      </c>
      <c r="C9" s="7">
        <v>59.32</v>
      </c>
      <c r="D9" s="7">
        <v>1.72</v>
      </c>
      <c r="E9" s="7">
        <v>30.14</v>
      </c>
      <c r="F9" s="7">
        <v>8.82</v>
      </c>
      <c r="G9" s="3"/>
      <c r="H9" s="30"/>
      <c r="I9" s="4"/>
      <c r="J9" s="4"/>
      <c r="K9" s="4"/>
    </row>
    <row r="10" spans="1:11">
      <c r="A10" s="1">
        <v>41616</v>
      </c>
      <c r="B10" s="7">
        <v>2577.11</v>
      </c>
      <c r="C10" s="7">
        <v>60</v>
      </c>
      <c r="D10" s="7">
        <v>0.73</v>
      </c>
      <c r="E10" s="7">
        <v>27.35</v>
      </c>
      <c r="F10" s="7">
        <v>11.920000000000002</v>
      </c>
      <c r="G10" s="3"/>
      <c r="H10" s="30"/>
      <c r="I10" s="4"/>
      <c r="J10" s="4"/>
      <c r="K10" s="4"/>
    </row>
    <row r="11" spans="1:11">
      <c r="A11" s="1">
        <v>41617</v>
      </c>
      <c r="B11" s="7">
        <v>2951.28</v>
      </c>
      <c r="C11" s="7">
        <v>61.14</v>
      </c>
      <c r="D11" s="7">
        <v>0.56999999999999995</v>
      </c>
      <c r="E11" s="7">
        <v>27.01</v>
      </c>
      <c r="F11" s="7">
        <v>11.279999999999998</v>
      </c>
      <c r="G11" s="3"/>
      <c r="H11" s="30"/>
      <c r="I11" s="4"/>
      <c r="J11" s="4"/>
      <c r="K11" s="4"/>
    </row>
    <row r="12" spans="1:11">
      <c r="A12" s="1">
        <v>41618</v>
      </c>
      <c r="B12" s="7">
        <v>3073.86</v>
      </c>
      <c r="C12" s="7">
        <v>57.74</v>
      </c>
      <c r="D12" s="7">
        <v>0.46</v>
      </c>
      <c r="E12" s="7">
        <v>31.1</v>
      </c>
      <c r="F12" s="7">
        <v>10.699999999999996</v>
      </c>
      <c r="G12" s="3"/>
      <c r="H12" s="30"/>
      <c r="I12" s="4"/>
      <c r="J12" s="4"/>
      <c r="K12" s="4"/>
    </row>
    <row r="13" spans="1:11">
      <c r="A13" s="1">
        <v>41619</v>
      </c>
      <c r="B13" s="7">
        <v>2920.31</v>
      </c>
      <c r="C13" s="7">
        <v>53.28</v>
      </c>
      <c r="D13" s="7">
        <v>0.55000000000000004</v>
      </c>
      <c r="E13" s="7">
        <v>29.61</v>
      </c>
      <c r="F13" s="7">
        <v>16.560000000000002</v>
      </c>
      <c r="G13" s="3"/>
      <c r="H13" s="30"/>
      <c r="I13" s="4"/>
      <c r="J13" s="4"/>
      <c r="K13" s="4"/>
    </row>
    <row r="14" spans="1:11">
      <c r="A14" s="1">
        <v>41620</v>
      </c>
      <c r="B14" s="7">
        <v>2538.73</v>
      </c>
      <c r="C14" s="7">
        <v>59.83</v>
      </c>
      <c r="D14" s="7">
        <v>0.81</v>
      </c>
      <c r="E14" s="7">
        <v>27.18</v>
      </c>
      <c r="F14" s="7">
        <v>12.18</v>
      </c>
      <c r="G14" s="3"/>
      <c r="H14" s="30"/>
      <c r="I14" s="4"/>
      <c r="J14" s="4"/>
      <c r="K14" s="4"/>
    </row>
    <row r="15" spans="1:11">
      <c r="A15" s="1">
        <v>41621</v>
      </c>
      <c r="B15" s="7">
        <v>2840.54</v>
      </c>
      <c r="C15" s="7">
        <v>55.05</v>
      </c>
      <c r="D15" s="7">
        <v>1.54</v>
      </c>
      <c r="E15" s="7">
        <v>29.33</v>
      </c>
      <c r="F15" s="7">
        <v>14.080000000000005</v>
      </c>
      <c r="G15" s="3"/>
      <c r="H15" s="30"/>
      <c r="I15" s="4"/>
      <c r="J15" s="4"/>
      <c r="K15" s="4"/>
    </row>
    <row r="16" spans="1:11">
      <c r="A16" s="1">
        <v>41622</v>
      </c>
      <c r="B16" s="7">
        <v>2679.98</v>
      </c>
      <c r="C16" s="7">
        <v>53.7</v>
      </c>
      <c r="D16" s="7">
        <v>0.67</v>
      </c>
      <c r="E16" s="7">
        <v>29.1</v>
      </c>
      <c r="F16" s="7">
        <v>16.529999999999994</v>
      </c>
      <c r="G16" s="3"/>
      <c r="H16" s="30"/>
      <c r="I16" s="4"/>
      <c r="J16" s="4"/>
      <c r="K16" s="4"/>
    </row>
    <row r="17" spans="1:11">
      <c r="A17" s="1">
        <v>41623</v>
      </c>
      <c r="B17" s="7">
        <v>2886.71</v>
      </c>
      <c r="C17" s="7">
        <v>53.78</v>
      </c>
      <c r="D17" s="7">
        <v>1.37</v>
      </c>
      <c r="E17" s="7">
        <v>27.99</v>
      </c>
      <c r="F17" s="7">
        <v>16.860000000000003</v>
      </c>
      <c r="G17" s="3"/>
      <c r="H17" s="30"/>
      <c r="I17" s="4"/>
      <c r="J17" s="4"/>
      <c r="K17" s="4"/>
    </row>
    <row r="18" spans="1:11">
      <c r="A18" s="1">
        <v>41624</v>
      </c>
      <c r="B18" s="7">
        <v>2655.95</v>
      </c>
      <c r="C18" s="7">
        <v>56.45</v>
      </c>
      <c r="D18" s="7">
        <v>0.79</v>
      </c>
      <c r="E18" s="7">
        <v>26.86</v>
      </c>
      <c r="F18" s="7">
        <v>15.899999999999999</v>
      </c>
      <c r="G18" s="3"/>
      <c r="H18" s="30"/>
      <c r="I18" s="4"/>
      <c r="J18" s="4"/>
      <c r="K18" s="4"/>
    </row>
    <row r="19" spans="1:11">
      <c r="A19" s="1">
        <v>41625</v>
      </c>
      <c r="B19" s="7">
        <v>2645.03</v>
      </c>
      <c r="C19" s="7">
        <v>55.17</v>
      </c>
      <c r="D19" s="7">
        <v>1.27</v>
      </c>
      <c r="E19" s="7">
        <v>29.61</v>
      </c>
      <c r="F19" s="7">
        <v>13.949999999999996</v>
      </c>
      <c r="G19" s="3"/>
      <c r="H19" s="30"/>
      <c r="I19" s="4"/>
      <c r="J19" s="4"/>
      <c r="K19" s="4"/>
    </row>
    <row r="20" spans="1:11">
      <c r="A20" s="1">
        <v>41626</v>
      </c>
      <c r="B20" s="7">
        <v>2517.14</v>
      </c>
      <c r="C20" s="7">
        <v>57.41</v>
      </c>
      <c r="D20" s="7">
        <v>0.36</v>
      </c>
      <c r="E20" s="7">
        <v>28.79</v>
      </c>
      <c r="F20" s="7">
        <v>13.440000000000005</v>
      </c>
      <c r="G20" s="3"/>
      <c r="H20" s="30"/>
      <c r="I20" s="4"/>
      <c r="J20" s="4"/>
      <c r="K20" s="4"/>
    </row>
    <row r="21" spans="1:11">
      <c r="A21" s="1">
        <v>41627</v>
      </c>
      <c r="B21" s="7">
        <v>2880.84</v>
      </c>
      <c r="C21" s="7">
        <v>53.92</v>
      </c>
      <c r="D21" s="7">
        <v>0.41</v>
      </c>
      <c r="E21" s="7">
        <v>27.31</v>
      </c>
      <c r="F21" s="7">
        <v>18.360000000000003</v>
      </c>
      <c r="G21" s="3"/>
      <c r="H21" s="30"/>
      <c r="I21" s="4"/>
      <c r="J21" s="4"/>
      <c r="K21" s="4"/>
    </row>
    <row r="22" spans="1:11">
      <c r="A22" s="1">
        <v>41628</v>
      </c>
      <c r="B22" s="7">
        <v>2850.96</v>
      </c>
      <c r="C22" s="7">
        <v>57.13</v>
      </c>
      <c r="D22" s="7">
        <v>0.5</v>
      </c>
      <c r="E22" s="7">
        <v>30</v>
      </c>
      <c r="F22" s="7">
        <v>12.369999999999997</v>
      </c>
      <c r="G22" s="3"/>
      <c r="H22" s="30"/>
      <c r="I22" s="4"/>
      <c r="J22" s="4"/>
      <c r="K22" s="4"/>
    </row>
    <row r="23" spans="1:11">
      <c r="A23" s="1">
        <v>41629</v>
      </c>
      <c r="B23" s="7">
        <v>2654.45</v>
      </c>
      <c r="C23" s="7">
        <v>54.68</v>
      </c>
      <c r="D23" s="7">
        <v>1.44</v>
      </c>
      <c r="E23" s="7">
        <v>29.27</v>
      </c>
      <c r="F23" s="7">
        <v>14.610000000000003</v>
      </c>
      <c r="G23" s="3"/>
      <c r="H23" s="30"/>
      <c r="I23" s="4"/>
      <c r="J23" s="4"/>
      <c r="K23" s="4"/>
    </row>
    <row r="24" spans="1:11">
      <c r="A24" s="1">
        <v>41630</v>
      </c>
      <c r="B24" s="7">
        <v>2885.15</v>
      </c>
      <c r="C24" s="7">
        <v>55.09</v>
      </c>
      <c r="D24" s="7">
        <v>0.57999999999999996</v>
      </c>
      <c r="E24" s="7">
        <v>27.01</v>
      </c>
      <c r="F24" s="7">
        <v>17.319999999999997</v>
      </c>
      <c r="G24" s="3"/>
      <c r="H24" s="30"/>
      <c r="I24" s="4"/>
      <c r="J24" s="4"/>
      <c r="K24" s="4"/>
    </row>
    <row r="25" spans="1:11">
      <c r="A25" s="1">
        <v>41631</v>
      </c>
      <c r="B25" s="7">
        <v>2681.82</v>
      </c>
      <c r="C25" s="7">
        <v>54.07</v>
      </c>
      <c r="D25" s="7">
        <v>1.31</v>
      </c>
      <c r="E25" s="7">
        <v>30.51</v>
      </c>
      <c r="F25" s="7">
        <v>14.109999999999996</v>
      </c>
      <c r="G25" s="3"/>
      <c r="H25" s="30"/>
      <c r="I25" s="4"/>
      <c r="J25" s="4"/>
      <c r="K25" s="4"/>
    </row>
    <row r="26" spans="1:11">
      <c r="A26" s="1">
        <v>41632</v>
      </c>
      <c r="B26" s="7">
        <v>2685.36</v>
      </c>
      <c r="C26" s="7">
        <v>54.55</v>
      </c>
      <c r="D26" s="7">
        <v>0.22</v>
      </c>
      <c r="E26" s="7">
        <v>31.19</v>
      </c>
      <c r="F26" s="7">
        <v>14.040000000000003</v>
      </c>
      <c r="G26" s="3"/>
      <c r="H26" s="30"/>
      <c r="I26" s="4"/>
      <c r="J26" s="4"/>
      <c r="K26" s="4"/>
    </row>
    <row r="27" spans="1:11">
      <c r="A27" s="1">
        <v>41633</v>
      </c>
      <c r="B27" s="7">
        <v>2603.79</v>
      </c>
      <c r="C27" s="7">
        <v>56.06</v>
      </c>
      <c r="D27" s="7">
        <v>0.83</v>
      </c>
      <c r="E27" s="7">
        <v>28.13</v>
      </c>
      <c r="F27" s="7">
        <v>14.98</v>
      </c>
      <c r="G27" s="3"/>
      <c r="H27" s="30"/>
      <c r="I27" s="4"/>
      <c r="J27" s="4"/>
      <c r="K27" s="4"/>
    </row>
    <row r="28" spans="1:11">
      <c r="A28" s="1">
        <v>41634</v>
      </c>
      <c r="B28" s="7">
        <v>3083.69</v>
      </c>
      <c r="C28" s="7">
        <v>59.99</v>
      </c>
      <c r="D28" s="7">
        <v>1.32</v>
      </c>
      <c r="E28" s="7">
        <v>27.33</v>
      </c>
      <c r="F28" s="7">
        <v>11.36</v>
      </c>
      <c r="G28" s="3"/>
      <c r="H28" s="30"/>
      <c r="I28" s="4"/>
      <c r="J28" s="4"/>
      <c r="K28" s="4"/>
    </row>
    <row r="29" spans="1:11">
      <c r="A29" s="1">
        <v>41635</v>
      </c>
      <c r="B29" s="7">
        <v>2972.15</v>
      </c>
      <c r="C29" s="7">
        <v>60.04</v>
      </c>
      <c r="D29" s="7">
        <v>1.06</v>
      </c>
      <c r="E29" s="7">
        <v>28.99</v>
      </c>
      <c r="F29" s="7">
        <v>9.91</v>
      </c>
      <c r="G29" s="3"/>
      <c r="H29" s="30"/>
      <c r="I29" s="4"/>
      <c r="J29" s="4"/>
      <c r="K29" s="4"/>
    </row>
    <row r="30" spans="1:11">
      <c r="A30" s="1">
        <v>41636</v>
      </c>
      <c r="B30" s="7">
        <v>1354.57</v>
      </c>
      <c r="C30" s="7">
        <v>53.4</v>
      </c>
      <c r="D30" s="7">
        <v>0.33</v>
      </c>
      <c r="E30" s="7">
        <v>30.85</v>
      </c>
      <c r="F30" s="7">
        <v>15.420000000000002</v>
      </c>
      <c r="G30" s="3"/>
      <c r="H30" s="30"/>
      <c r="I30" s="4"/>
      <c r="J30" s="4"/>
      <c r="K30" s="4"/>
    </row>
    <row r="31" spans="1:11">
      <c r="A31" s="1">
        <v>41637</v>
      </c>
      <c r="B31" s="73" t="s">
        <v>34</v>
      </c>
      <c r="C31" s="74"/>
      <c r="D31" s="74"/>
      <c r="E31" s="74"/>
      <c r="F31" s="79"/>
      <c r="G31" s="3"/>
      <c r="H31" s="30"/>
      <c r="I31" s="4"/>
      <c r="J31" s="4"/>
      <c r="K31" s="4"/>
    </row>
    <row r="32" spans="1:11">
      <c r="A32" s="1">
        <v>41638</v>
      </c>
      <c r="B32" s="77"/>
      <c r="C32" s="78"/>
      <c r="D32" s="78"/>
      <c r="E32" s="78"/>
      <c r="F32" s="81"/>
      <c r="G32" s="3"/>
      <c r="H32" s="30"/>
      <c r="I32" s="4"/>
      <c r="J32" s="4"/>
      <c r="K32" s="4"/>
    </row>
    <row r="33" spans="1:11">
      <c r="A33" s="1">
        <v>41639</v>
      </c>
      <c r="B33" s="7">
        <v>1270.43</v>
      </c>
      <c r="C33" s="7">
        <v>58.49</v>
      </c>
      <c r="D33" s="7">
        <v>1.83</v>
      </c>
      <c r="E33" s="7">
        <v>30.64</v>
      </c>
      <c r="F33" s="7">
        <v>9.0399999999999991</v>
      </c>
      <c r="G33" s="3"/>
      <c r="H33" s="30"/>
      <c r="I33" s="4"/>
      <c r="J33" s="4"/>
      <c r="K33" s="4"/>
    </row>
    <row r="34" spans="1:11">
      <c r="G34" s="11"/>
      <c r="H34" s="11"/>
      <c r="I34" s="11"/>
      <c r="J34" s="11"/>
      <c r="K34" s="4"/>
    </row>
    <row r="35" spans="1:11">
      <c r="A35" s="31" t="s">
        <v>5</v>
      </c>
      <c r="B35" s="47">
        <f>SUM(B3:B33)</f>
        <v>78125.39999999998</v>
      </c>
      <c r="C35" s="47">
        <f>AVERAGE(C3:C33)</f>
        <v>56.883448275862072</v>
      </c>
      <c r="D35" s="47">
        <f>AVERAGE(D3:D33)</f>
        <v>0.90172413793103423</v>
      </c>
      <c r="E35" s="47">
        <f>AVERAGE(E3:E33)</f>
        <v>28.981724137931039</v>
      </c>
      <c r="F35" s="47">
        <f>AVERAGE(F3:F33)</f>
        <v>13.233103448275868</v>
      </c>
      <c r="G35" s="4"/>
    </row>
    <row r="36" spans="1:11">
      <c r="B36" s="4"/>
      <c r="G36" s="11"/>
    </row>
    <row r="37" spans="1:11">
      <c r="B37" s="11"/>
      <c r="G37" s="4"/>
    </row>
    <row r="38" spans="1:11">
      <c r="B38" s="4"/>
    </row>
  </sheetData>
  <mergeCells count="1">
    <mergeCell ref="B31:F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Resumen 2013</vt:lpstr>
      <vt:lpstr>Enero</vt:lpstr>
      <vt:lpstr>Febrero</vt:lpstr>
      <vt:lpstr>Marzo</vt:lpstr>
      <vt:lpstr>Abril</vt:lpstr>
      <vt:lpstr>Mayo</vt:lpstr>
      <vt:lpstr>Junio</vt:lpstr>
      <vt:lpstr>Julio</vt:lpstr>
      <vt:lpstr>Agost</vt:lpstr>
      <vt:lpstr>Sept</vt:lpstr>
      <vt:lpstr>Oct</vt:lpstr>
      <vt:lpstr>Nov</vt:lpstr>
      <vt:lpstr>Dic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Ambiental</dc:creator>
  <cp:lastModifiedBy>Ambiental</cp:lastModifiedBy>
  <dcterms:created xsi:type="dcterms:W3CDTF">2014-10-30T17:32:58Z</dcterms:created>
  <dcterms:modified xsi:type="dcterms:W3CDTF">2014-11-12T18:32:14Z</dcterms:modified>
</cp:coreProperties>
</file>